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В КСП решение об исполнении 9 месяцев 2020г\"/>
    </mc:Choice>
  </mc:AlternateContent>
  <bookViews>
    <workbookView xWindow="120" yWindow="120" windowWidth="19035" windowHeight="11760" tabRatio="738" activeTab="2"/>
  </bookViews>
  <sheets>
    <sheet name="доходы 9 мес 2020" sheetId="6" r:id="rId1"/>
    <sheet name="расходы 9 мес 2020" sheetId="7" r:id="rId2"/>
    <sheet name="по ИФДБ" sheetId="8" r:id="rId3"/>
  </sheets>
  <definedNames>
    <definedName name="_xlnm._FilterDatabase" localSheetId="0" hidden="1">'доходы 9 мес 2020'!$B$17:$H$93</definedName>
    <definedName name="_xlnm._FilterDatabase" localSheetId="1" hidden="1">'расходы 9 мес 2020'!$C$4:$J$259</definedName>
  </definedNames>
  <calcPr calcId="152511"/>
</workbook>
</file>

<file path=xl/calcChain.xml><?xml version="1.0" encoding="utf-8"?>
<calcChain xmlns="http://schemas.openxmlformats.org/spreadsheetml/2006/main">
  <c r="L82" i="7" l="1"/>
  <c r="J81" i="7"/>
  <c r="H81" i="7"/>
  <c r="H17" i="7"/>
  <c r="D48" i="6"/>
  <c r="H65" i="6"/>
  <c r="G50" i="6"/>
  <c r="L81" i="7" l="1"/>
  <c r="L177" i="7"/>
  <c r="L10" i="8" l="1"/>
  <c r="L11" i="8"/>
  <c r="L12" i="8"/>
  <c r="L13" i="8"/>
  <c r="L14" i="8"/>
  <c r="L5" i="8"/>
  <c r="L6" i="8"/>
  <c r="J10" i="8"/>
  <c r="I10" i="8"/>
  <c r="I7" i="8"/>
  <c r="I4" i="8"/>
  <c r="H8" i="8"/>
  <c r="H9" i="8"/>
  <c r="H6" i="8"/>
  <c r="J13" i="8"/>
  <c r="I13" i="8"/>
  <c r="J7" i="8"/>
  <c r="J4" i="8"/>
  <c r="J15" i="8" s="1"/>
  <c r="H13" i="8"/>
  <c r="G13" i="8"/>
  <c r="F13" i="8"/>
  <c r="E13" i="8"/>
  <c r="D13" i="8"/>
  <c r="I15" i="8" l="1"/>
  <c r="H7" i="8" l="1"/>
  <c r="H4" i="8"/>
  <c r="K4" i="8" l="1"/>
  <c r="L4" i="8" s="1"/>
  <c r="J169" i="7" l="1"/>
  <c r="K79" i="7"/>
  <c r="L235" i="7"/>
  <c r="L53" i="7"/>
  <c r="L56" i="7"/>
  <c r="L32" i="7"/>
  <c r="L30" i="7"/>
  <c r="L23" i="7"/>
  <c r="J55" i="7" l="1"/>
  <c r="J31" i="7"/>
  <c r="J29" i="7"/>
  <c r="H257" i="7"/>
  <c r="H256" i="7" s="1"/>
  <c r="H255" i="7" s="1"/>
  <c r="H254" i="7" s="1"/>
  <c r="L258" i="7"/>
  <c r="J256" i="7"/>
  <c r="J255" i="7" s="1"/>
  <c r="J54" i="7" l="1"/>
  <c r="J24" i="7"/>
  <c r="L257" i="7"/>
  <c r="L255" i="7"/>
  <c r="L256" i="7"/>
  <c r="J254" i="7"/>
  <c r="L254" i="7" s="1"/>
  <c r="H68" i="6" l="1"/>
  <c r="E67" i="6"/>
  <c r="F67" i="6"/>
  <c r="G67" i="6"/>
  <c r="E59" i="6"/>
  <c r="F59" i="6"/>
  <c r="G59" i="6"/>
  <c r="D59" i="6"/>
  <c r="H63" i="6"/>
  <c r="H60" i="6"/>
  <c r="H61" i="6"/>
  <c r="H62" i="6"/>
  <c r="H64" i="6"/>
  <c r="H66" i="6"/>
  <c r="D55" i="6"/>
  <c r="H59" i="6" l="1"/>
  <c r="G36" i="6"/>
  <c r="G55" i="6"/>
  <c r="L253" i="7" l="1"/>
  <c r="L251" i="7"/>
  <c r="L246" i="7"/>
  <c r="L241" i="7"/>
  <c r="L238" i="7"/>
  <c r="L231" i="7"/>
  <c r="L230" i="7"/>
  <c r="L226" i="7"/>
  <c r="L224" i="7"/>
  <c r="L223" i="7"/>
  <c r="L222" i="7"/>
  <c r="L212" i="7"/>
  <c r="L209" i="7"/>
  <c r="L219" i="7"/>
  <c r="L217" i="7"/>
  <c r="L216" i="7"/>
  <c r="L215" i="7"/>
  <c r="L206" i="7"/>
  <c r="L204" i="7"/>
  <c r="L203" i="7"/>
  <c r="L202" i="7"/>
  <c r="L197" i="7"/>
  <c r="L194" i="7"/>
  <c r="L191" i="7"/>
  <c r="L183" i="7"/>
  <c r="L174" i="7"/>
  <c r="L154" i="7"/>
  <c r="L157" i="7"/>
  <c r="L163" i="7"/>
  <c r="L170" i="7"/>
  <c r="L167" i="7"/>
  <c r="L150" i="7"/>
  <c r="L144" i="7"/>
  <c r="L132" i="7"/>
  <c r="L128" i="7"/>
  <c r="L121" i="7"/>
  <c r="L118" i="7"/>
  <c r="L114" i="7"/>
  <c r="L110" i="7"/>
  <c r="L109" i="7"/>
  <c r="L106" i="7"/>
  <c r="L105" i="7"/>
  <c r="L100" i="7"/>
  <c r="L97" i="7"/>
  <c r="L94" i="7"/>
  <c r="L91" i="7"/>
  <c r="L87" i="7"/>
  <c r="L79" i="7"/>
  <c r="L74" i="7"/>
  <c r="L72" i="7"/>
  <c r="L70" i="7"/>
  <c r="L63" i="7"/>
  <c r="L62" i="7"/>
  <c r="L59" i="7"/>
  <c r="L52" i="7"/>
  <c r="L47" i="7"/>
  <c r="L44" i="7"/>
  <c r="L43" i="7"/>
  <c r="L42" i="7"/>
  <c r="L38" i="7"/>
  <c r="L35" i="7"/>
  <c r="L22" i="7"/>
  <c r="L21" i="7"/>
  <c r="L19" i="7"/>
  <c r="L17" i="7"/>
  <c r="L16" i="7"/>
  <c r="L15" i="7"/>
  <c r="L11" i="7"/>
  <c r="L10" i="7"/>
  <c r="H15" i="8"/>
  <c r="G15" i="8"/>
  <c r="F9" i="8"/>
  <c r="F8" i="8"/>
  <c r="E7" i="8"/>
  <c r="D7" i="8"/>
  <c r="F6" i="8"/>
  <c r="F5" i="8"/>
  <c r="E4" i="8"/>
  <c r="F4" i="8" s="1"/>
  <c r="D4" i="8"/>
  <c r="D15" i="8" s="1"/>
  <c r="F7" i="8" l="1"/>
  <c r="F15" i="8" s="1"/>
  <c r="E15" i="8"/>
  <c r="J252" i="7" l="1"/>
  <c r="J250" i="7"/>
  <c r="J245" i="7"/>
  <c r="J244" i="7"/>
  <c r="J225" i="7"/>
  <c r="J240" i="7"/>
  <c r="J239" i="7"/>
  <c r="J237" i="7"/>
  <c r="J236" i="7"/>
  <c r="J234" i="7"/>
  <c r="J229" i="7"/>
  <c r="J227" i="7"/>
  <c r="J211" i="7"/>
  <c r="J208" i="7"/>
  <c r="J218" i="7"/>
  <c r="J205" i="7"/>
  <c r="J196" i="7"/>
  <c r="J193" i="7"/>
  <c r="K191" i="7"/>
  <c r="J190" i="7"/>
  <c r="J185" i="7"/>
  <c r="J184" i="7" s="1"/>
  <c r="J182" i="7"/>
  <c r="J179" i="7"/>
  <c r="J178" i="7" s="1"/>
  <c r="J176" i="7"/>
  <c r="J173" i="7"/>
  <c r="J153" i="7"/>
  <c r="J152" i="7"/>
  <c r="J156" i="7"/>
  <c r="J162" i="7"/>
  <c r="J165" i="7"/>
  <c r="K160" i="7"/>
  <c r="J159" i="7"/>
  <c r="K159" i="7" s="1"/>
  <c r="J148" i="7"/>
  <c r="J145" i="7"/>
  <c r="J143" i="7"/>
  <c r="J131" i="7"/>
  <c r="J127" i="7"/>
  <c r="J123" i="7"/>
  <c r="J122" i="7" s="1"/>
  <c r="J120" i="7"/>
  <c r="J117" i="7"/>
  <c r="K113" i="7"/>
  <c r="J113" i="7"/>
  <c r="K112" i="7"/>
  <c r="J112" i="7"/>
  <c r="K111" i="7"/>
  <c r="J111" i="7"/>
  <c r="J107" i="7"/>
  <c r="J108" i="7"/>
  <c r="H104" i="7"/>
  <c r="H103" i="7" s="1"/>
  <c r="H107" i="7"/>
  <c r="H108" i="7"/>
  <c r="J99" i="7"/>
  <c r="J96" i="7"/>
  <c r="J93" i="7"/>
  <c r="J90" i="7"/>
  <c r="J83" i="7"/>
  <c r="J86" i="7"/>
  <c r="J78" i="7"/>
  <c r="K78" i="7" s="1"/>
  <c r="K74" i="7"/>
  <c r="K72" i="7"/>
  <c r="K70" i="7"/>
  <c r="J45" i="7"/>
  <c r="J61" i="7"/>
  <c r="J58" i="7"/>
  <c r="J50" i="7"/>
  <c r="H50" i="7"/>
  <c r="J37" i="7"/>
  <c r="J34" i="7"/>
  <c r="J20" i="7"/>
  <c r="J18" i="7"/>
  <c r="J175" i="7" l="1"/>
  <c r="J233" i="7"/>
  <c r="L50" i="7"/>
  <c r="L107" i="7"/>
  <c r="J36" i="7"/>
  <c r="J60" i="7"/>
  <c r="J85" i="7"/>
  <c r="J80" i="7" s="1"/>
  <c r="J89" i="7"/>
  <c r="J95" i="7"/>
  <c r="J119" i="7"/>
  <c r="J142" i="7"/>
  <c r="J147" i="7"/>
  <c r="J168" i="7"/>
  <c r="J155" i="7"/>
  <c r="K190" i="7"/>
  <c r="J192" i="7"/>
  <c r="J207" i="7"/>
  <c r="J33" i="7"/>
  <c r="J57" i="7"/>
  <c r="J92" i="7"/>
  <c r="J98" i="7"/>
  <c r="L108" i="7"/>
  <c r="J116" i="7"/>
  <c r="J161" i="7"/>
  <c r="J172" i="7"/>
  <c r="J195" i="7"/>
  <c r="J210" i="7"/>
  <c r="J243" i="7"/>
  <c r="J77" i="7"/>
  <c r="J76" i="7" s="1"/>
  <c r="J126" i="7"/>
  <c r="J130" i="7"/>
  <c r="J181" i="7"/>
  <c r="H102" i="7"/>
  <c r="J69" i="7"/>
  <c r="J158" i="7"/>
  <c r="K158" i="7" s="1"/>
  <c r="J189" i="7"/>
  <c r="J221" i="7"/>
  <c r="J249" i="7"/>
  <c r="J220" i="7"/>
  <c r="J214" i="7"/>
  <c r="J201" i="7"/>
  <c r="J104" i="7"/>
  <c r="J73" i="7"/>
  <c r="J41" i="7"/>
  <c r="J14" i="7"/>
  <c r="J13" i="7" s="1"/>
  <c r="J9" i="7"/>
  <c r="H252" i="7"/>
  <c r="L252" i="7" s="1"/>
  <c r="H250" i="7"/>
  <c r="H245" i="7"/>
  <c r="L245" i="7" s="1"/>
  <c r="H244" i="7"/>
  <c r="H243" i="7" s="1"/>
  <c r="H242" i="7" s="1"/>
  <c r="H240" i="7"/>
  <c r="L240" i="7" s="1"/>
  <c r="H239" i="7"/>
  <c r="L239" i="7" s="1"/>
  <c r="H237" i="7"/>
  <c r="L237" i="7" s="1"/>
  <c r="H236" i="7"/>
  <c r="L236" i="7" s="1"/>
  <c r="H234" i="7"/>
  <c r="H233" i="7" s="1"/>
  <c r="H229" i="7"/>
  <c r="L229" i="7" s="1"/>
  <c r="H227" i="7"/>
  <c r="H225" i="7"/>
  <c r="L225" i="7" s="1"/>
  <c r="H221" i="7"/>
  <c r="H211" i="7"/>
  <c r="H210" i="7" s="1"/>
  <c r="H208" i="7"/>
  <c r="H207" i="7" s="1"/>
  <c r="H218" i="7"/>
  <c r="L218" i="7" s="1"/>
  <c r="H214" i="7"/>
  <c r="H205" i="7"/>
  <c r="L205" i="7" s="1"/>
  <c r="H201" i="7"/>
  <c r="H196" i="7"/>
  <c r="H195" i="7" s="1"/>
  <c r="H193" i="7"/>
  <c r="H192" i="7" s="1"/>
  <c r="I191" i="7"/>
  <c r="H190" i="7"/>
  <c r="I190" i="7" s="1"/>
  <c r="H185" i="7"/>
  <c r="H184" i="7" s="1"/>
  <c r="H182" i="7"/>
  <c r="H181" i="7" s="1"/>
  <c r="H179" i="7"/>
  <c r="H178" i="7" s="1"/>
  <c r="H176" i="7"/>
  <c r="H175" i="7" s="1"/>
  <c r="H173" i="7"/>
  <c r="H172" i="7" s="1"/>
  <c r="H153" i="7"/>
  <c r="L153" i="7" s="1"/>
  <c r="H152" i="7"/>
  <c r="L152" i="7" s="1"/>
  <c r="H156" i="7"/>
  <c r="H155" i="7" s="1"/>
  <c r="H162" i="7"/>
  <c r="H161" i="7" s="1"/>
  <c r="H169" i="7"/>
  <c r="H168" i="7" s="1"/>
  <c r="H165" i="7"/>
  <c r="L165" i="7" s="1"/>
  <c r="I160" i="7"/>
  <c r="H159" i="7"/>
  <c r="I159" i="7" s="1"/>
  <c r="H148" i="7"/>
  <c r="H147" i="7" s="1"/>
  <c r="H145" i="7"/>
  <c r="H143" i="7"/>
  <c r="H142" i="7" s="1"/>
  <c r="H138" i="7"/>
  <c r="H137" i="7" s="1"/>
  <c r="H135" i="7"/>
  <c r="H134" i="7" s="1"/>
  <c r="H131" i="7"/>
  <c r="H130" i="7" s="1"/>
  <c r="H129" i="7" s="1"/>
  <c r="H127" i="7"/>
  <c r="H126" i="7" s="1"/>
  <c r="H125" i="7" s="1"/>
  <c r="H123" i="7"/>
  <c r="H122" i="7" s="1"/>
  <c r="H120" i="7"/>
  <c r="H119" i="7" s="1"/>
  <c r="H117" i="7"/>
  <c r="H116" i="7" s="1"/>
  <c r="I113" i="7"/>
  <c r="H113" i="7"/>
  <c r="L113" i="7" s="1"/>
  <c r="I112" i="7"/>
  <c r="H112" i="7"/>
  <c r="L112" i="7" s="1"/>
  <c r="I111" i="7"/>
  <c r="H111" i="7"/>
  <c r="L111" i="7" s="1"/>
  <c r="H99" i="7"/>
  <c r="H98" i="7" s="1"/>
  <c r="H96" i="7"/>
  <c r="H95" i="7" s="1"/>
  <c r="H93" i="7"/>
  <c r="H92" i="7" s="1"/>
  <c r="H90" i="7"/>
  <c r="H89" i="7" s="1"/>
  <c r="H83" i="7"/>
  <c r="H86" i="7"/>
  <c r="H85" i="7" s="1"/>
  <c r="I79" i="7"/>
  <c r="H78" i="7"/>
  <c r="I74" i="7"/>
  <c r="H73" i="7"/>
  <c r="I73" i="7" s="1"/>
  <c r="I72" i="7"/>
  <c r="I70" i="7"/>
  <c r="H69" i="7"/>
  <c r="I69" i="7" s="1"/>
  <c r="H61" i="7"/>
  <c r="H60" i="7" s="1"/>
  <c r="H58" i="7"/>
  <c r="H57" i="7" s="1"/>
  <c r="H55" i="7"/>
  <c r="H48" i="7"/>
  <c r="H45" i="7"/>
  <c r="L45" i="7" s="1"/>
  <c r="H41" i="7"/>
  <c r="H37" i="7"/>
  <c r="H36" i="7" s="1"/>
  <c r="H34" i="7"/>
  <c r="H33" i="7" s="1"/>
  <c r="H31" i="7"/>
  <c r="L31" i="7" s="1"/>
  <c r="H29" i="7"/>
  <c r="L29" i="7" s="1"/>
  <c r="H27" i="7"/>
  <c r="H25" i="7"/>
  <c r="H20" i="7"/>
  <c r="L20" i="7" s="1"/>
  <c r="H18" i="7"/>
  <c r="L18" i="7" s="1"/>
  <c r="H14" i="7"/>
  <c r="H9" i="7"/>
  <c r="H8" i="7" s="1"/>
  <c r="H7" i="7" s="1"/>
  <c r="H80" i="7" l="1"/>
  <c r="L80" i="7" s="1"/>
  <c r="L176" i="7"/>
  <c r="L175" i="7"/>
  <c r="L234" i="7"/>
  <c r="H54" i="7"/>
  <c r="L54" i="7" s="1"/>
  <c r="L55" i="7"/>
  <c r="L233" i="7"/>
  <c r="H13" i="7"/>
  <c r="H77" i="7"/>
  <c r="I77" i="7" s="1"/>
  <c r="I78" i="7"/>
  <c r="J141" i="7"/>
  <c r="J88" i="7"/>
  <c r="J75" i="7" s="1"/>
  <c r="J188" i="7"/>
  <c r="J187" i="7" s="1"/>
  <c r="J171" i="7"/>
  <c r="L33" i="7"/>
  <c r="L207" i="7"/>
  <c r="L155" i="7"/>
  <c r="L147" i="7"/>
  <c r="L119" i="7"/>
  <c r="L221" i="7"/>
  <c r="L181" i="7"/>
  <c r="L244" i="7"/>
  <c r="L99" i="7"/>
  <c r="L93" i="7"/>
  <c r="L57" i="7"/>
  <c r="L193" i="7"/>
  <c r="L190" i="7"/>
  <c r="L168" i="7"/>
  <c r="L142" i="7"/>
  <c r="L210" i="7"/>
  <c r="L196" i="7"/>
  <c r="L173" i="7"/>
  <c r="L161" i="7"/>
  <c r="L117" i="7"/>
  <c r="L95" i="7"/>
  <c r="L89" i="7"/>
  <c r="L85" i="7"/>
  <c r="L60" i="7"/>
  <c r="L36" i="7"/>
  <c r="H249" i="7"/>
  <c r="H248" i="7" s="1"/>
  <c r="H247" i="7" s="1"/>
  <c r="J164" i="7"/>
  <c r="J151" i="7" s="1"/>
  <c r="K189" i="7"/>
  <c r="K188" i="7" s="1"/>
  <c r="K187" i="7" s="1"/>
  <c r="J115" i="7"/>
  <c r="L182" i="7"/>
  <c r="L131" i="7"/>
  <c r="L127" i="7"/>
  <c r="L78" i="7"/>
  <c r="L250" i="7"/>
  <c r="J242" i="7"/>
  <c r="L242" i="7" s="1"/>
  <c r="L243" i="7"/>
  <c r="L211" i="7"/>
  <c r="L195" i="7"/>
  <c r="L172" i="7"/>
  <c r="L162" i="7"/>
  <c r="L116" i="7"/>
  <c r="L98" i="7"/>
  <c r="L92" i="7"/>
  <c r="L58" i="7"/>
  <c r="L34" i="7"/>
  <c r="L208" i="7"/>
  <c r="L192" i="7"/>
  <c r="L156" i="7"/>
  <c r="L169" i="7"/>
  <c r="L148" i="7"/>
  <c r="L143" i="7"/>
  <c r="L120" i="7"/>
  <c r="L96" i="7"/>
  <c r="L90" i="7"/>
  <c r="L86" i="7"/>
  <c r="L61" i="7"/>
  <c r="L37" i="7"/>
  <c r="J8" i="7"/>
  <c r="L9" i="7"/>
  <c r="J12" i="7"/>
  <c r="L14" i="7"/>
  <c r="J40" i="7"/>
  <c r="J39" i="7" s="1"/>
  <c r="L41" i="7"/>
  <c r="K69" i="7"/>
  <c r="L69" i="7"/>
  <c r="K73" i="7"/>
  <c r="L73" i="7"/>
  <c r="K76" i="7"/>
  <c r="K77" i="7"/>
  <c r="J103" i="7"/>
  <c r="L104" i="7"/>
  <c r="J125" i="7"/>
  <c r="L125" i="7" s="1"/>
  <c r="L126" i="7"/>
  <c r="J129" i="7"/>
  <c r="L129" i="7" s="1"/>
  <c r="L130" i="7"/>
  <c r="J200" i="7"/>
  <c r="L201" i="7"/>
  <c r="J213" i="7"/>
  <c r="L214" i="7"/>
  <c r="J248" i="7"/>
  <c r="H24" i="7"/>
  <c r="L24" i="7" s="1"/>
  <c r="H88" i="7"/>
  <c r="H171" i="7"/>
  <c r="H40" i="7"/>
  <c r="H68" i="7"/>
  <c r="H213" i="7"/>
  <c r="H220" i="7"/>
  <c r="L220" i="7" s="1"/>
  <c r="H189" i="7"/>
  <c r="I189" i="7" s="1"/>
  <c r="I188" i="7" s="1"/>
  <c r="I187" i="7" s="1"/>
  <c r="H133" i="7"/>
  <c r="H115" i="7"/>
  <c r="H141" i="7"/>
  <c r="H158" i="7"/>
  <c r="I158" i="7" s="1"/>
  <c r="H200" i="7"/>
  <c r="J68" i="7"/>
  <c r="H164" i="7"/>
  <c r="H76" i="7" l="1"/>
  <c r="I76" i="7" s="1"/>
  <c r="L77" i="7"/>
  <c r="H199" i="7"/>
  <c r="J199" i="7"/>
  <c r="J198" i="7" s="1"/>
  <c r="L88" i="7"/>
  <c r="H39" i="7"/>
  <c r="L39" i="7" s="1"/>
  <c r="L141" i="7"/>
  <c r="L171" i="7"/>
  <c r="L200" i="7"/>
  <c r="L13" i="7"/>
  <c r="L213" i="7"/>
  <c r="L115" i="7"/>
  <c r="H151" i="7"/>
  <c r="L151" i="7" s="1"/>
  <c r="H12" i="7"/>
  <c r="H6" i="7" s="1"/>
  <c r="J140" i="7"/>
  <c r="L249" i="7"/>
  <c r="L164" i="7"/>
  <c r="L40" i="7"/>
  <c r="L189" i="7"/>
  <c r="J7" i="7"/>
  <c r="J6" i="7" s="1"/>
  <c r="L8" i="7"/>
  <c r="J67" i="7"/>
  <c r="K67" i="7" s="1"/>
  <c r="L68" i="7"/>
  <c r="J102" i="7"/>
  <c r="L102" i="7" s="1"/>
  <c r="L103" i="7"/>
  <c r="J247" i="7"/>
  <c r="L247" i="7" s="1"/>
  <c r="L248" i="7"/>
  <c r="H188" i="7"/>
  <c r="I68" i="7"/>
  <c r="H67" i="7"/>
  <c r="K68" i="7"/>
  <c r="H101" i="7"/>
  <c r="H140" i="7" l="1"/>
  <c r="L76" i="7"/>
  <c r="H75" i="7"/>
  <c r="L75" i="7" s="1"/>
  <c r="J101" i="7"/>
  <c r="L140" i="7"/>
  <c r="H187" i="7"/>
  <c r="L187" i="7" s="1"/>
  <c r="L188" i="7"/>
  <c r="L101" i="7"/>
  <c r="L12" i="7"/>
  <c r="L7" i="7"/>
  <c r="L6" i="7"/>
  <c r="J66" i="7"/>
  <c r="J259" i="7" s="1"/>
  <c r="L67" i="7"/>
  <c r="H198" i="7"/>
  <c r="L198" i="7" s="1"/>
  <c r="L199" i="7"/>
  <c r="I67" i="7"/>
  <c r="H66" i="7"/>
  <c r="H83" i="6"/>
  <c r="H85" i="6"/>
  <c r="H72" i="6"/>
  <c r="H53" i="6"/>
  <c r="H54" i="6"/>
  <c r="H57" i="6"/>
  <c r="H58" i="6"/>
  <c r="H56" i="6"/>
  <c r="H47" i="6"/>
  <c r="H48" i="6"/>
  <c r="H49" i="6"/>
  <c r="H50" i="6"/>
  <c r="H51" i="6"/>
  <c r="H37" i="6"/>
  <c r="H38" i="6"/>
  <c r="H40" i="6"/>
  <c r="H41" i="6"/>
  <c r="H43" i="6"/>
  <c r="H32" i="6"/>
  <c r="H35" i="6"/>
  <c r="H30" i="6"/>
  <c r="H29" i="6"/>
  <c r="H28" i="6"/>
  <c r="H22" i="6"/>
  <c r="H23" i="6"/>
  <c r="H24" i="6"/>
  <c r="H27" i="6"/>
  <c r="L9" i="8" l="1"/>
  <c r="H259" i="7"/>
  <c r="L259" i="7" s="1"/>
  <c r="K66" i="7"/>
  <c r="K259" i="7" s="1"/>
  <c r="L66" i="7"/>
  <c r="I66" i="7"/>
  <c r="I259" i="7" s="1"/>
  <c r="H90" i="6"/>
  <c r="G88" i="6"/>
  <c r="H88" i="6" s="1"/>
  <c r="H86" i="6"/>
  <c r="H82" i="6"/>
  <c r="E31" i="6"/>
  <c r="F31" i="6"/>
  <c r="G31" i="6"/>
  <c r="G89" i="6" l="1"/>
  <c r="G87" i="6"/>
  <c r="G84" i="6"/>
  <c r="G80" i="6"/>
  <c r="G71" i="6"/>
  <c r="G52" i="6"/>
  <c r="G46" i="6"/>
  <c r="G42" i="6"/>
  <c r="G39" i="6"/>
  <c r="G34" i="6"/>
  <c r="G26" i="6"/>
  <c r="G21" i="6"/>
  <c r="G45" i="6" l="1"/>
  <c r="G25" i="6"/>
  <c r="G20" i="6"/>
  <c r="G70" i="6"/>
  <c r="G69" i="6" s="1"/>
  <c r="G33" i="6"/>
  <c r="F92" i="6"/>
  <c r="F91" i="6" s="1"/>
  <c r="E92" i="6"/>
  <c r="E91" i="6" s="1"/>
  <c r="D92" i="6"/>
  <c r="D91" i="6" s="1"/>
  <c r="F89" i="6"/>
  <c r="E89" i="6"/>
  <c r="D89" i="6"/>
  <c r="H89" i="6" s="1"/>
  <c r="D87" i="6"/>
  <c r="H87" i="6" s="1"/>
  <c r="F84" i="6"/>
  <c r="E84" i="6"/>
  <c r="D84" i="6"/>
  <c r="H84" i="6" s="1"/>
  <c r="D81" i="6"/>
  <c r="F80" i="6"/>
  <c r="E80" i="6"/>
  <c r="F71" i="6"/>
  <c r="F70" i="6" s="1"/>
  <c r="E71" i="6"/>
  <c r="D71" i="6"/>
  <c r="H71" i="6" s="1"/>
  <c r="E70" i="6"/>
  <c r="D67" i="6"/>
  <c r="H67" i="6" s="1"/>
  <c r="F55" i="6"/>
  <c r="E55" i="6"/>
  <c r="H55" i="6"/>
  <c r="F52" i="6"/>
  <c r="E52" i="6"/>
  <c r="D52" i="6"/>
  <c r="H52" i="6" s="1"/>
  <c r="F46" i="6"/>
  <c r="E46" i="6"/>
  <c r="D46" i="6"/>
  <c r="F42" i="6"/>
  <c r="E42" i="6"/>
  <c r="D42" i="6"/>
  <c r="H42" i="6" s="1"/>
  <c r="F39" i="6"/>
  <c r="E39" i="6"/>
  <c r="D39" i="6"/>
  <c r="H39" i="6" s="1"/>
  <c r="F36" i="6"/>
  <c r="E36" i="6"/>
  <c r="D36" i="6"/>
  <c r="F34" i="6"/>
  <c r="E34" i="6"/>
  <c r="D34" i="6"/>
  <c r="H34" i="6" s="1"/>
  <c r="D31" i="6"/>
  <c r="H31" i="6" s="1"/>
  <c r="F26" i="6"/>
  <c r="F25" i="6" s="1"/>
  <c r="E26" i="6"/>
  <c r="D26" i="6"/>
  <c r="D25" i="6" s="1"/>
  <c r="E25" i="6"/>
  <c r="F21" i="6"/>
  <c r="F20" i="6" s="1"/>
  <c r="E21" i="6"/>
  <c r="D21" i="6"/>
  <c r="D20" i="6" s="1"/>
  <c r="E20" i="6"/>
  <c r="F45" i="6" l="1"/>
  <c r="H46" i="6"/>
  <c r="D45" i="6"/>
  <c r="E45" i="6"/>
  <c r="H45" i="6"/>
  <c r="G19" i="6"/>
  <c r="F33" i="6"/>
  <c r="F18" i="6" s="1"/>
  <c r="D80" i="6"/>
  <c r="H80" i="6" s="1"/>
  <c r="H81" i="6"/>
  <c r="H26" i="6"/>
  <c r="H21" i="6"/>
  <c r="G18" i="6"/>
  <c r="G95" i="6" s="1"/>
  <c r="E33" i="6"/>
  <c r="E19" i="6" s="1"/>
  <c r="D33" i="6"/>
  <c r="D18" i="6" s="1"/>
  <c r="E69" i="6"/>
  <c r="H20" i="6"/>
  <c r="H36" i="6"/>
  <c r="H25" i="6"/>
  <c r="E18" i="6"/>
  <c r="E95" i="6" s="1"/>
  <c r="F69" i="6"/>
  <c r="D19" i="6" l="1"/>
  <c r="H19" i="6" s="1"/>
  <c r="F19" i="6"/>
  <c r="L8" i="8"/>
  <c r="K7" i="8"/>
  <c r="D70" i="6"/>
  <c r="D69" i="6" s="1"/>
  <c r="H69" i="6" s="1"/>
  <c r="H33" i="6"/>
  <c r="H18" i="6"/>
  <c r="F95" i="6"/>
  <c r="L7" i="8" l="1"/>
  <c r="K15" i="8"/>
  <c r="L15" i="8" s="1"/>
  <c r="H70" i="6"/>
  <c r="D95" i="6"/>
  <c r="H95" i="6" s="1"/>
</calcChain>
</file>

<file path=xl/sharedStrings.xml><?xml version="1.0" encoding="utf-8"?>
<sst xmlns="http://schemas.openxmlformats.org/spreadsheetml/2006/main" count="1038" uniqueCount="384">
  <si>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</si>
  <si>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</si>
  <si>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</si>
  <si>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</si>
  <si>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</si>
  <si>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</si>
  <si>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</si>
  <si>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</si>
  <si>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</si>
  <si>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</si>
  <si>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</si>
  <si>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</si>
  <si>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</si>
  <si>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</si>
  <si>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</si>
  <si>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</si>
  <si>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</si>
  <si>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</si>
  <si>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</si>
  <si>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</si>
  <si>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</si>
  <si>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</si>
  <si>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</si>
  <si>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</si>
  <si>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</si>
  <si>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</si>
  <si>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</si>
  <si>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</si>
  <si>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</si>
  <si>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</si>
  <si>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</si>
  <si>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</si>
  <si>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</si>
  <si>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</si>
  <si>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</si>
  <si>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</si>
  <si>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</si>
  <si>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</si>
  <si>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</si>
  <si>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</si>
  <si>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</si>
  <si>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</si>
  <si>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</si>
  <si>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</si>
  <si>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</si>
  <si>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</si>
  <si>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</si>
  <si>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</si>
  <si>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</si>
  <si>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</si>
  <si>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</si>
  <si>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</si>
  <si>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</si>
  <si>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</si>
  <si>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</si>
  <si>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</si>
  <si>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</si>
  <si>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</si>
  <si>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</si>
  <si>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</si>
  <si>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</si>
  <si>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</si>
  <si>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</si>
  <si>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</si>
  <si>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</si>
  <si>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</si>
  <si>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</si>
  <si>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</si>
  <si>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</si>
  <si>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</si>
  <si>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</si>
  <si>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</si>
  <si>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</si>
  <si>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</si>
  <si>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</si>
  <si>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</si>
  <si>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</si>
  <si>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</si>
  <si>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</si>
  <si>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</si>
  <si>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</si>
  <si>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</si>
  <si>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</si>
  <si>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</si>
  <si>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</si>
  <si>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</si>
  <si>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</si>
  <si>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</si>
  <si>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</si>
  <si>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</si>
  <si>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</si>
  <si>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</si>
  <si>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</si>
  <si>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</si>
  <si>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</si>
  <si>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</si>
  <si>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</si>
  <si>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</si>
  <si>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</si>
  <si>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</si>
  <si>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к решению Совета депутатов</t>
  </si>
  <si>
    <t>161 1 16 00000 00 0000 000</t>
  </si>
  <si>
    <t>161 1 16 33050 13 6000 140</t>
  </si>
  <si>
    <t>1. По доходам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</si>
  <si>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</si>
  <si>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</si>
  <si>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</si>
  <si>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</si>
  <si>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</si>
  <si>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</si>
  <si>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</si>
  <si>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</si>
  <si>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</si>
  <si>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</si>
  <si>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</si>
  <si>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</si>
  <si>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</si>
  <si>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</si>
  <si>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</si>
  <si>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</si>
  <si>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</si>
  <si>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</si>
  <si>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</si>
  <si>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</si>
  <si>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</si>
  <si>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</si>
  <si>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</si>
  <si>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</si>
  <si>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</t>
  </si>
  <si>
    <t>Управление Резервным фондом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</si>
  <si>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</si>
  <si>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</si>
  <si>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</si>
  <si>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</si>
  <si>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Реализация мероприятий (в случае если не предусмотрено по обособленным направлениям расходов)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</si>
  <si>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</si>
  <si>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</si>
  <si>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</si>
  <si>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</si>
  <si>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</si>
  <si>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</si>
  <si>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</si>
  <si>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</si>
  <si>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</si>
  <si>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</si>
  <si>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</si>
  <si>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Расходы местного бюджета на софинансирование субсидии  для создания условий для деятельности народных дружин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</si>
  <si>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</si>
  <si>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</si>
  <si>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</si>
  <si>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</si>
  <si>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</si>
  <si>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</si>
  <si>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Транспорт</t>
  </si>
  <si>
    <t>08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</si>
  <si>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</si>
  <si>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</si>
  <si>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</si>
  <si>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</si>
  <si>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</si>
  <si>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</si>
  <si>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</si>
  <si>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</si>
  <si>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</si>
  <si>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</si>
  <si>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</si>
  <si>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</si>
  <si>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Коммунальное хозяйство</t>
  </si>
  <si>
    <t>02</t>
  </si>
  <si>
    <t>Благоустройство</t>
  </si>
  <si>
    <t>03</t>
  </si>
  <si>
    <t>2200399990</t>
  </si>
  <si>
    <t>Культура</t>
  </si>
  <si>
    <t>Расходы на обеспечение деятельности (оказание услуг)муниципальных учреждений</t>
  </si>
  <si>
    <t>СОЦИАЛЬНАЯ ПОЛИТИКА</t>
  </si>
  <si>
    <t>Пенсионное обеспечение</t>
  </si>
  <si>
    <t xml:space="preserve"> Прочие мероприятия органов муниципальной власти</t>
  </si>
  <si>
    <t>ФИЗИЧЕСКАЯ КУЛЬТУРА И СПОРТ</t>
  </si>
  <si>
    <t xml:space="preserve">Физическая культура </t>
  </si>
  <si>
    <t>11</t>
  </si>
  <si>
    <t>ИТОГО РАСХОДОВ</t>
  </si>
  <si>
    <t>2.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</si>
  <si>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</si>
  <si>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</si>
  <si>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</si>
  <si>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</si>
  <si>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</si>
  <si>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</si>
  <si>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</si>
  <si>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</si>
  <si>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</si>
  <si>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</si>
  <si>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</si>
  <si>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</si>
  <si>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</si>
  <si>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</si>
  <si>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</si>
  <si>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</si>
  <si>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</si>
  <si>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</si>
  <si>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</si>
  <si>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</si>
  <si>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3. По источникам финансирования дефицита бюджета</t>
  </si>
  <si>
    <t>Приложение № 1</t>
  </si>
  <si>
    <t xml:space="preserve"> городского поселения Игрим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</si>
  <si>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</si>
  <si>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</si>
  <si>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</si>
  <si>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</si>
  <si>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</si>
  <si>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</si>
  <si>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</si>
  <si>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</si>
  <si>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</si>
  <si>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</si>
  <si>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</si>
  <si>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650 2 02 45160 13 0000 150</t>
  </si>
  <si>
    <t>650 2 07 00000 00 0000 150</t>
  </si>
  <si>
    <t>650 2 07 05030 13 0000 150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</si>
  <si>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</si>
  <si>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</si>
  <si>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</si>
  <si>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</si>
  <si>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</si>
  <si>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</si>
  <si>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от 00.00.2019 г.  № 00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</si>
  <si>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</si>
  <si>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ППП</t>
  </si>
  <si>
    <t>Сумма</t>
  </si>
  <si>
    <t>в т.ч. за счет субвенций</t>
  </si>
  <si>
    <t>Администрация городского поселения Игрим</t>
  </si>
  <si>
    <t>0000000000</t>
  </si>
  <si>
    <t>000</t>
  </si>
  <si>
    <t xml:space="preserve"> -</t>
  </si>
  <si>
    <t>6410102030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</si>
  <si>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</si>
  <si>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</si>
  <si>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</si>
  <si>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</si>
  <si>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</si>
  <si>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</si>
  <si>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</si>
  <si>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</si>
  <si>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6420102400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</si>
  <si>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</si>
  <si>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5000489020</t>
  </si>
  <si>
    <t xml:space="preserve">Иные межбюджетные трансферты </t>
  </si>
  <si>
    <t>6710122020</t>
  </si>
  <si>
    <t>Расходы на обеспечение деятельности подведомственных учреждений</t>
  </si>
  <si>
    <t>6420100590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</si>
  <si>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</si>
  <si>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</si>
  <si>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</si>
  <si>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</si>
  <si>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6500189020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</si>
  <si>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</si>
  <si>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</si>
  <si>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</si>
  <si>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</si>
  <si>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 xml:space="preserve">Фонд оплаты труда государственных (муниципальных) органов </t>
  </si>
  <si>
    <t>66101D9300</t>
  </si>
  <si>
    <t>6710220030</t>
  </si>
  <si>
    <t>6710199990</t>
  </si>
  <si>
    <t>Иные выплаты населению</t>
  </si>
  <si>
    <t>6610282300</t>
  </si>
  <si>
    <t>66102S2300</t>
  </si>
  <si>
    <t>66103S2290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</si>
  <si>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</si>
  <si>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</si>
  <si>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</si>
  <si>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</si>
  <si>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</si>
  <si>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</si>
  <si>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</si>
  <si>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</si>
  <si>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</si>
  <si>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</si>
  <si>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</si>
  <si>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</si>
  <si>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</si>
  <si>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7100199990</t>
  </si>
  <si>
    <t>7210161100</t>
  </si>
  <si>
    <t>7210199990</t>
  </si>
  <si>
    <t>7220199990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</si>
  <si>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</si>
  <si>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</si>
  <si>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</si>
  <si>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</si>
  <si>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</si>
  <si>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</si>
  <si>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</si>
  <si>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</si>
  <si>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</si>
  <si>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</si>
  <si>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КУЛЬТУРА, КИНЕМАТОГРАФИЯ</t>
  </si>
  <si>
    <t>7310100590</t>
  </si>
  <si>
    <t>7310200590</t>
  </si>
  <si>
    <t>7320100590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</si>
  <si>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</si>
  <si>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</si>
  <si>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</si>
  <si>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</si>
  <si>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6620199990</t>
  </si>
  <si>
    <t>6630199990</t>
  </si>
  <si>
    <t>Прочие мероприятия органов муниципальной власти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</si>
  <si>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</si>
  <si>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</si>
  <si>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Приложение 1</t>
  </si>
  <si>
    <t>городского послеения Игрим</t>
  </si>
  <si>
    <t>от "26" марта 2020 № 109</t>
  </si>
  <si>
    <t xml:space="preserve">от 24.12.2019 г.  №86  </t>
  </si>
  <si>
    <t>Доходы бюджета городского поселения Игрим на 2020 год</t>
  </si>
  <si>
    <t>План на 2020 год</t>
  </si>
  <si>
    <t>План на 2021 год</t>
  </si>
  <si>
    <t>План на 2022 год</t>
  </si>
  <si>
    <t>182 1 06 01000 00 0000 110</t>
  </si>
  <si>
    <t>Налог на имущество физических лиц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</si>
  <si>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</si>
  <si>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</si>
  <si>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</si>
  <si>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</si>
  <si>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</si>
  <si>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</si>
  <si>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</si>
  <si>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</si>
  <si>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</si>
  <si>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</si>
  <si>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</si>
  <si>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650 2 04 00000 00 0000 151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</si>
  <si>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</si>
  <si>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</si>
  <si>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</si>
  <si>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</si>
  <si>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</si>
  <si>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650 2 02 49999 13 0000 150</t>
  </si>
  <si>
    <t>650 2 02 40000 00 0000 150</t>
  </si>
  <si>
    <t>2020 год</t>
  </si>
  <si>
    <t>ОБЩЕГОСУДАРСТВЕННЫЕ ВОПРОСЫ</t>
  </si>
  <si>
    <t>Прочие расходы органов местного самоуправления</t>
  </si>
  <si>
    <t>Иные межбюджетные трансферты на финансирование наказов избирателей депутатам Думы ХМАО-Югры</t>
  </si>
  <si>
    <t>6420185160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</si>
  <si>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</si>
  <si>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</si>
  <si>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</si>
  <si>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</si>
  <si>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</si>
  <si>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</si>
  <si>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</si>
  <si>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2200285160</t>
  </si>
  <si>
    <t>Охрана окружающей среды</t>
  </si>
  <si>
    <t>06</t>
  </si>
  <si>
    <t>Другие вопросы в области охраны окружающей среды</t>
  </si>
  <si>
    <t>7320185160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</si>
  <si>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</si>
  <si>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</si>
  <si>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тыс.руб.</t>
  </si>
  <si>
    <t>Сумма на год</t>
  </si>
  <si>
    <t>уточнение</t>
  </si>
  <si>
    <t>Уточненный план</t>
  </si>
  <si>
    <t>Уточнение</t>
  </si>
  <si>
    <t xml:space="preserve">Иные источники внутреннего финансирования дефицитов бюджетов </t>
  </si>
  <si>
    <t>161 1 16 10123 01 0131 140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</si>
  <si>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</si>
  <si>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580 1 16 02010 02 0000 140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</si>
  <si>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</si>
  <si>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</si>
  <si>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</si>
  <si>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</si>
  <si>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государтвенного (муниципального) долга</t>
  </si>
  <si>
    <t>ОБСЛУЖИВАНИЕ ГОСУДАРСТВЕННОГО И МУНИЦИПАЛЬНОГО ДОЛГА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</si>
  <si>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</si>
  <si>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</si>
  <si>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</si>
  <si>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</si>
  <si>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Исполнено за 9 месяцев 2020 г.</t>
  </si>
  <si>
    <t>650 1 16 02010 02 0000 140</t>
  </si>
  <si>
    <t xml:space="preserve"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
</t>
  </si>
  <si>
    <t>Отчет об исполнение бюджета городского поселения Игрим за 9 месяцев 2020 года</t>
  </si>
  <si>
    <t>Исполнено за 9 месяцев 2020г.</t>
  </si>
  <si>
    <t>Управление Резервным фондом. Мат.пом. ГО и ЧС</t>
  </si>
  <si>
    <t>НАЛОГОВЫЕ ДОХОДЫ</t>
  </si>
  <si>
    <t>НЕНАЛОГОВЫЕ ДОХОДЫ</t>
  </si>
  <si>
    <t>650 1 10 00000 00 0000 000</t>
  </si>
  <si>
    <t>000 1 00 00000 00 0000 000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</si>
</sst>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  <numFmt numFmtId="175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8" fillId="0" borderId="0" xfId="1" applyFont="1" applyFill="1"/>
    <xf numFmtId="0" fontId="10" fillId="0" borderId="0" xfId="0" applyFont="1" applyAlignment="1">
      <alignment horizontal="left" vertical="center" indent="5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3" xfId="1" applyFont="1" applyFill="1" applyBorder="1"/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right" vertical="center"/>
      <protection hidden="1"/>
    </xf>
    <xf numFmtId="170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73" fontId="8" fillId="0" borderId="3" xfId="1" applyNumberFormat="1" applyFont="1" applyFill="1" applyBorder="1" applyAlignment="1" applyProtection="1">
      <protection hidden="1"/>
    </xf>
    <xf numFmtId="172" fontId="8" fillId="0" borderId="3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 applyProtection="1">
      <protection hidden="1"/>
    </xf>
    <xf numFmtId="49" fontId="8" fillId="0" borderId="3" xfId="1" applyNumberFormat="1" applyFont="1" applyFill="1" applyBorder="1" applyAlignment="1" applyProtection="1">
      <protection hidden="1"/>
    </xf>
    <xf numFmtId="173" fontId="8" fillId="0" borderId="0" xfId="1" applyNumberFormat="1" applyFont="1" applyFill="1"/>
    <xf numFmtId="0" fontId="6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5" fontId="1" fillId="0" borderId="2" xfId="0" applyNumberFormat="1" applyFont="1" applyBorder="1"/>
    <xf numFmtId="164" fontId="6" fillId="0" borderId="6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center" vertical="top" wrapText="1"/>
    </xf>
    <xf numFmtId="165" fontId="15" fillId="0" borderId="2" xfId="0" applyNumberFormat="1" applyFont="1" applyFill="1" applyBorder="1" applyAlignment="1">
      <alignment vertical="center"/>
    </xf>
    <xf numFmtId="0" fontId="1" fillId="0" borderId="0" xfId="0" applyFont="1" applyFill="1"/>
    <xf numFmtId="0" fontId="1" fillId="0" borderId="2" xfId="0" applyFont="1" applyFill="1" applyBorder="1"/>
    <xf numFmtId="169" fontId="8" fillId="0" borderId="6" xfId="1" applyNumberFormat="1" applyFont="1" applyFill="1" applyBorder="1" applyAlignment="1" applyProtection="1">
      <alignment horizontal="right" vertical="center"/>
      <protection hidden="1"/>
    </xf>
    <xf numFmtId="173" fontId="8" fillId="0" borderId="6" xfId="1" applyNumberFormat="1" applyFont="1" applyFill="1" applyBorder="1" applyAlignment="1" applyProtection="1">
      <protection hidden="1"/>
    </xf>
    <xf numFmtId="165" fontId="8" fillId="0" borderId="2" xfId="6" applyNumberFormat="1" applyFont="1" applyFill="1" applyBorder="1"/>
    <xf numFmtId="0" fontId="8" fillId="0" borderId="6" xfId="1" applyFont="1" applyFill="1" applyBorder="1"/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/>
    <xf numFmtId="165" fontId="16" fillId="0" borderId="2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71" fontId="8" fillId="0" borderId="2" xfId="1" applyNumberFormat="1" applyFont="1" applyFill="1" applyBorder="1" applyAlignment="1" applyProtection="1">
      <alignment vertical="center" wrapText="1"/>
      <protection hidden="1"/>
    </xf>
    <xf numFmtId="1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4" fontId="8" fillId="0" borderId="2" xfId="1" applyNumberFormat="1" applyFont="1" applyFill="1" applyBorder="1" applyAlignment="1" applyProtection="1">
      <alignment horizontal="right" vertical="center"/>
      <protection hidden="1"/>
    </xf>
    <xf numFmtId="4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alignment horizontal="right" vertical="center"/>
      <protection hidden="1"/>
    </xf>
    <xf numFmtId="172" fontId="8" fillId="0" borderId="2" xfId="0" applyNumberFormat="1" applyFont="1" applyFill="1" applyBorder="1" applyAlignment="1">
      <alignment horizontal="left" vertical="center" wrapText="1"/>
    </xf>
    <xf numFmtId="169" fontId="8" fillId="0" borderId="4" xfId="1" applyNumberFormat="1" applyFont="1" applyFill="1" applyBorder="1" applyAlignment="1" applyProtection="1">
      <alignment horizontal="right" vertical="center"/>
      <protection hidden="1"/>
    </xf>
    <xf numFmtId="169" fontId="8" fillId="0" borderId="8" xfId="1" applyNumberFormat="1" applyFont="1" applyFill="1" applyBorder="1" applyAlignment="1" applyProtection="1">
      <alignment horizontal="right" vertical="center"/>
      <protection hidden="1"/>
    </xf>
    <xf numFmtId="165" fontId="8" fillId="0" borderId="9" xfId="6" applyNumberFormat="1" applyFont="1" applyFill="1" applyBorder="1"/>
    <xf numFmtId="169" fontId="8" fillId="0" borderId="10" xfId="1" applyNumberFormat="1" applyFont="1" applyFill="1" applyBorder="1" applyAlignment="1" applyProtection="1">
      <alignment horizontal="right" vertical="center"/>
      <protection hidden="1"/>
    </xf>
    <xf numFmtId="169" fontId="8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12" xfId="6" applyNumberFormat="1" applyFont="1" applyFill="1" applyBorder="1"/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165" fontId="15" fillId="0" borderId="2" xfId="0" applyNumberFormat="1" applyFon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1" fillId="4" borderId="0" xfId="0" applyFont="1" applyFill="1"/>
    <xf numFmtId="0" fontId="1" fillId="5" borderId="0" xfId="0" applyFont="1" applyFill="1"/>
    <xf numFmtId="0" fontId="1" fillId="5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164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6" fillId="0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75" fontId="8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0" xfId="0" applyFont="1" applyFill="1"/>
    <xf numFmtId="174" fontId="6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95"/>
  <sheetViews>
    <sheetView topLeftCell="B66" zoomScale="110" zoomScaleNormal="110" workbookViewId="0">
      <selection activeCell="B83" sqref="B83"/>
    </sheetView>
  </sheetViews>
  <sheetFormatPr defaultRowHeight="15" x14ac:dyDescent="0.25"/>
  <cols>
    <col min="1" max="1" width="4.85546875" style="66" hidden="1" customWidth="1"/>
    <col min="2" max="2" width="23.7109375" style="66" customWidth="1"/>
    <col min="3" max="3" width="59.28515625" style="66" customWidth="1"/>
    <col min="4" max="4" width="14.28515625" style="120" customWidth="1"/>
    <col min="5" max="6" width="14.28515625" style="120" hidden="1" customWidth="1"/>
    <col min="7" max="9" width="9.140625" style="66"/>
    <col min="10" max="10" width="0" style="66" hidden="1" customWidth="1"/>
    <col min="11" max="16384" width="9.140625" style="66"/>
  </cols>
  <sheetData>
    <row r="1" spans="2:6" x14ac:dyDescent="0.25">
      <c r="D1" s="110" t="s">
        <v>203</v>
      </c>
    </row>
    <row r="2" spans="2:6" x14ac:dyDescent="0.25">
      <c r="D2" s="110" t="s">
        <v>100</v>
      </c>
    </row>
    <row r="3" spans="2:6" x14ac:dyDescent="0.25">
      <c r="D3" s="110" t="s">
        <v>204</v>
      </c>
    </row>
    <row r="4" spans="2:6" x14ac:dyDescent="0.25">
      <c r="D4" s="110" t="s">
        <v>225</v>
      </c>
    </row>
    <row r="5" spans="2:6" ht="15.75" customHeight="1" x14ac:dyDescent="0.25">
      <c r="B5" s="129" t="s">
        <v>377</v>
      </c>
      <c r="C5" s="128"/>
      <c r="D5" s="128"/>
    </row>
    <row r="6" spans="2:6" x14ac:dyDescent="0.25">
      <c r="C6" s="111" t="s">
        <v>103</v>
      </c>
      <c r="D6" s="66"/>
    </row>
    <row r="7" spans="2:6" hidden="1" x14ac:dyDescent="0.25">
      <c r="C7" s="124"/>
      <c r="D7" s="112" t="s">
        <v>307</v>
      </c>
    </row>
    <row r="8" spans="2:6" hidden="1" x14ac:dyDescent="0.25">
      <c r="C8" s="127" t="s">
        <v>100</v>
      </c>
      <c r="D8" s="127"/>
    </row>
    <row r="9" spans="2:6" hidden="1" x14ac:dyDescent="0.25">
      <c r="C9" s="127" t="s">
        <v>308</v>
      </c>
      <c r="D9" s="127"/>
    </row>
    <row r="10" spans="2:6" hidden="1" x14ac:dyDescent="0.25">
      <c r="C10" s="127" t="s">
        <v>309</v>
      </c>
      <c r="D10" s="127"/>
    </row>
    <row r="11" spans="2:6" ht="13.5" hidden="1" customHeight="1" x14ac:dyDescent="0.25">
      <c r="D11" s="110" t="s">
        <v>203</v>
      </c>
      <c r="E11" s="110"/>
      <c r="F11" s="110"/>
    </row>
    <row r="12" spans="2:6" ht="12.75" hidden="1" customHeight="1" x14ac:dyDescent="0.25">
      <c r="D12" s="110" t="s">
        <v>100</v>
      </c>
      <c r="E12" s="110"/>
      <c r="F12" s="110"/>
    </row>
    <row r="13" spans="2:6" ht="13.5" hidden="1" customHeight="1" x14ac:dyDescent="0.25">
      <c r="D13" s="110" t="s">
        <v>204</v>
      </c>
      <c r="E13" s="110"/>
      <c r="F13" s="110"/>
    </row>
    <row r="14" spans="2:6" hidden="1" x14ac:dyDescent="0.25">
      <c r="D14" s="110" t="s">
        <v>310</v>
      </c>
      <c r="E14" s="110"/>
      <c r="F14" s="110"/>
    </row>
    <row r="15" spans="2:6" ht="21" hidden="1" customHeight="1" x14ac:dyDescent="0.25">
      <c r="B15" s="128" t="s">
        <v>311</v>
      </c>
      <c r="C15" s="128"/>
      <c r="D15" s="128"/>
      <c r="E15" s="66"/>
      <c r="F15" s="66"/>
    </row>
    <row r="16" spans="2:6" x14ac:dyDescent="0.25">
      <c r="D16" s="112" t="s">
        <v>0</v>
      </c>
      <c r="E16" s="112"/>
      <c r="F16" s="112"/>
    </row>
    <row r="17" spans="2:10" s="118" customFormat="1" ht="30.75" customHeight="1" x14ac:dyDescent="0.25">
      <c r="B17" s="113" t="s">
        <v>1</v>
      </c>
      <c r="C17" s="113" t="s">
        <v>2</v>
      </c>
      <c r="D17" s="113" t="s">
        <v>312</v>
      </c>
      <c r="E17" s="113" t="s">
        <v>313</v>
      </c>
      <c r="F17" s="113" t="s">
        <v>314</v>
      </c>
      <c r="G17" s="116" t="s">
        <v>374</v>
      </c>
      <c r="H17" s="117" t="s">
        <v>104</v>
      </c>
    </row>
    <row r="18" spans="2:10" ht="15.75" customHeight="1" x14ac:dyDescent="0.25">
      <c r="B18" s="8" t="s">
        <v>383</v>
      </c>
      <c r="C18" s="8" t="s">
        <v>44</v>
      </c>
      <c r="D18" s="7">
        <f>D20+D25+D31+D33+D42+D44+D46+D52+D55+D59+D67</f>
        <v>44041.1</v>
      </c>
      <c r="E18" s="7">
        <f>E20+E25+E31+E33+E42+E44+E46+E52+E55+E59+E67</f>
        <v>43169.5</v>
      </c>
      <c r="F18" s="7">
        <f>F20+F25+F31+F33+F42+F44+F46+F52+F55+F59+F67</f>
        <v>43940.5</v>
      </c>
      <c r="G18" s="62">
        <f>G20+G25+G31+G33+G42+G44+G46+G52+G55+G59+G67</f>
        <v>27244.200012999998</v>
      </c>
      <c r="H18" s="63">
        <f>G18/D18</f>
        <v>0.61860852733015292</v>
      </c>
    </row>
    <row r="19" spans="2:10" ht="15.75" customHeight="1" x14ac:dyDescent="0.25">
      <c r="B19" s="8" t="s">
        <v>3</v>
      </c>
      <c r="C19" s="8" t="s">
        <v>380</v>
      </c>
      <c r="D19" s="7">
        <f>D20+D25+D31+D33+D42</f>
        <v>32295.1</v>
      </c>
      <c r="E19" s="7">
        <f t="shared" ref="E19:G19" si="0">E20+E25+E31+E33+E42</f>
        <v>31993.4</v>
      </c>
      <c r="F19" s="7">
        <f t="shared" si="0"/>
        <v>32764.400000000001</v>
      </c>
      <c r="G19" s="7">
        <f t="shared" si="0"/>
        <v>21049.199999999997</v>
      </c>
      <c r="H19" s="63">
        <f>G19/D19</f>
        <v>0.65177689494691138</v>
      </c>
    </row>
    <row r="20" spans="2:10" x14ac:dyDescent="0.25">
      <c r="B20" s="8" t="s">
        <v>4</v>
      </c>
      <c r="C20" s="8" t="s">
        <v>5</v>
      </c>
      <c r="D20" s="7">
        <f>D21</f>
        <v>17000</v>
      </c>
      <c r="E20" s="7">
        <f t="shared" ref="E20:F20" si="1">E21</f>
        <v>16300</v>
      </c>
      <c r="F20" s="7">
        <f t="shared" si="1"/>
        <v>16500</v>
      </c>
      <c r="G20" s="62">
        <f>G21</f>
        <v>12336.5</v>
      </c>
      <c r="H20" s="63">
        <f t="shared" ref="H20:H68" si="2">G20/D20</f>
        <v>0.72567647058823526</v>
      </c>
    </row>
    <row r="21" spans="2:10" x14ac:dyDescent="0.25">
      <c r="B21" s="114" t="s">
        <v>4</v>
      </c>
      <c r="C21" s="114" t="s">
        <v>6</v>
      </c>
      <c r="D21" s="7">
        <f>SUM(D22:D24)</f>
        <v>17000</v>
      </c>
      <c r="E21" s="7">
        <f t="shared" ref="E21:F21" si="3">SUM(E22:E24)</f>
        <v>16300</v>
      </c>
      <c r="F21" s="7">
        <f t="shared" si="3"/>
        <v>16500</v>
      </c>
      <c r="G21" s="62">
        <f>SUM(G22:G24)</f>
        <v>12336.5</v>
      </c>
      <c r="H21" s="63">
        <f t="shared" si="2"/>
        <v>0.72567647058823526</v>
      </c>
    </row>
    <row r="22" spans="2:10" ht="53.25" customHeight="1" x14ac:dyDescent="0.25">
      <c r="B22" s="8" t="s">
        <v>7</v>
      </c>
      <c r="C22" s="8" t="s">
        <v>8</v>
      </c>
      <c r="D22" s="9">
        <v>16800</v>
      </c>
      <c r="E22" s="9">
        <v>16100</v>
      </c>
      <c r="F22" s="9">
        <v>16300</v>
      </c>
      <c r="G22" s="64">
        <v>12242.2</v>
      </c>
      <c r="H22" s="63">
        <f t="shared" si="2"/>
        <v>0.72870238095238105</v>
      </c>
    </row>
    <row r="23" spans="2:10" ht="85.5" customHeight="1" x14ac:dyDescent="0.25">
      <c r="B23" s="8" t="s">
        <v>9</v>
      </c>
      <c r="C23" s="8" t="s">
        <v>10</v>
      </c>
      <c r="D23" s="9">
        <v>100</v>
      </c>
      <c r="E23" s="9">
        <v>100</v>
      </c>
      <c r="F23" s="9">
        <v>100</v>
      </c>
      <c r="G23" s="64">
        <v>49.9</v>
      </c>
      <c r="H23" s="63">
        <f t="shared" si="2"/>
        <v>0.499</v>
      </c>
    </row>
    <row r="24" spans="2:10" ht="36" customHeight="1" x14ac:dyDescent="0.25">
      <c r="B24" s="8" t="s">
        <v>11</v>
      </c>
      <c r="C24" s="8" t="s">
        <v>12</v>
      </c>
      <c r="D24" s="9">
        <v>100</v>
      </c>
      <c r="E24" s="9">
        <v>100</v>
      </c>
      <c r="F24" s="9">
        <v>100</v>
      </c>
      <c r="G24" s="64">
        <v>44.4</v>
      </c>
      <c r="H24" s="63">
        <f t="shared" si="2"/>
        <v>0.44400000000000001</v>
      </c>
      <c r="J24" s="66">
        <v>35</v>
      </c>
    </row>
    <row r="25" spans="2:10" ht="27" customHeight="1" x14ac:dyDescent="0.25">
      <c r="B25" s="8" t="s">
        <v>95</v>
      </c>
      <c r="C25" s="8" t="s">
        <v>89</v>
      </c>
      <c r="D25" s="9">
        <f>D26</f>
        <v>10879</v>
      </c>
      <c r="E25" s="9">
        <f t="shared" ref="E25:F25" si="4">E26</f>
        <v>11423</v>
      </c>
      <c r="F25" s="9">
        <f t="shared" si="4"/>
        <v>11994</v>
      </c>
      <c r="G25" s="64">
        <f>G26</f>
        <v>6994.6</v>
      </c>
      <c r="H25" s="63">
        <f t="shared" si="2"/>
        <v>0.64294512363268685</v>
      </c>
    </row>
    <row r="26" spans="2:10" ht="24" customHeight="1" x14ac:dyDescent="0.25">
      <c r="B26" s="8" t="s">
        <v>99</v>
      </c>
      <c r="C26" s="8" t="s">
        <v>86</v>
      </c>
      <c r="D26" s="9">
        <f>SUM(D27:D30)</f>
        <v>10879</v>
      </c>
      <c r="E26" s="9">
        <f t="shared" ref="E26:F26" si="5">SUM(E27:E30)</f>
        <v>11423</v>
      </c>
      <c r="F26" s="9">
        <f t="shared" si="5"/>
        <v>11994</v>
      </c>
      <c r="G26" s="64">
        <f>SUM(G27:G30)</f>
        <v>6994.6</v>
      </c>
      <c r="H26" s="63">
        <f t="shared" si="2"/>
        <v>0.64294512363268685</v>
      </c>
    </row>
    <row r="27" spans="2:10" ht="49.5" customHeight="1" x14ac:dyDescent="0.25">
      <c r="B27" s="8" t="s">
        <v>96</v>
      </c>
      <c r="C27" s="8" t="s">
        <v>90</v>
      </c>
      <c r="D27" s="9">
        <v>4968</v>
      </c>
      <c r="E27" s="9">
        <v>5217</v>
      </c>
      <c r="F27" s="9">
        <v>5477</v>
      </c>
      <c r="G27" s="64">
        <v>3261</v>
      </c>
      <c r="H27" s="63">
        <f t="shared" si="2"/>
        <v>0.65640096618357491</v>
      </c>
      <c r="J27" s="66">
        <v>95</v>
      </c>
    </row>
    <row r="28" spans="2:10" ht="63" customHeight="1" x14ac:dyDescent="0.25">
      <c r="B28" s="8" t="s">
        <v>97</v>
      </c>
      <c r="C28" s="8" t="s">
        <v>91</v>
      </c>
      <c r="D28" s="9">
        <v>27</v>
      </c>
      <c r="E28" s="9">
        <v>28</v>
      </c>
      <c r="F28" s="9">
        <v>30</v>
      </c>
      <c r="G28" s="64">
        <v>22.5</v>
      </c>
      <c r="H28" s="63">
        <f t="shared" si="2"/>
        <v>0.83333333333333337</v>
      </c>
    </row>
    <row r="29" spans="2:10" ht="50.25" customHeight="1" x14ac:dyDescent="0.25">
      <c r="B29" s="8" t="s">
        <v>98</v>
      </c>
      <c r="C29" s="8" t="s">
        <v>92</v>
      </c>
      <c r="D29" s="9">
        <v>6656</v>
      </c>
      <c r="E29" s="9">
        <v>6988</v>
      </c>
      <c r="F29" s="9">
        <v>7337</v>
      </c>
      <c r="G29" s="64">
        <v>4348.1000000000004</v>
      </c>
      <c r="H29" s="63">
        <f t="shared" si="2"/>
        <v>0.65326021634615394</v>
      </c>
    </row>
    <row r="30" spans="2:10" ht="51.75" customHeight="1" x14ac:dyDescent="0.25">
      <c r="B30" s="8" t="s">
        <v>105</v>
      </c>
      <c r="C30" s="8" t="s">
        <v>226</v>
      </c>
      <c r="D30" s="9">
        <v>-772</v>
      </c>
      <c r="E30" s="9">
        <v>-810</v>
      </c>
      <c r="F30" s="9">
        <v>-850</v>
      </c>
      <c r="G30" s="64">
        <v>-637</v>
      </c>
      <c r="H30" s="63">
        <f t="shared" si="2"/>
        <v>0.82512953367875652</v>
      </c>
      <c r="J30" s="66">
        <v>95</v>
      </c>
    </row>
    <row r="31" spans="2:10" x14ac:dyDescent="0.25">
      <c r="B31" s="8" t="s">
        <v>13</v>
      </c>
      <c r="C31" s="8" t="s">
        <v>14</v>
      </c>
      <c r="D31" s="9">
        <f>D32</f>
        <v>145.69999999999999</v>
      </c>
      <c r="E31" s="9">
        <f t="shared" ref="E31:G31" si="6">E32</f>
        <v>0</v>
      </c>
      <c r="F31" s="9">
        <f t="shared" si="6"/>
        <v>0</v>
      </c>
      <c r="G31" s="64">
        <f t="shared" si="6"/>
        <v>145.69999999999999</v>
      </c>
      <c r="H31" s="74">
        <f t="shared" si="2"/>
        <v>1</v>
      </c>
    </row>
    <row r="32" spans="2:10" x14ac:dyDescent="0.25">
      <c r="B32" s="115" t="s">
        <v>15</v>
      </c>
      <c r="C32" s="8" t="s">
        <v>16</v>
      </c>
      <c r="D32" s="9">
        <v>145.69999999999999</v>
      </c>
      <c r="E32" s="9">
        <v>0</v>
      </c>
      <c r="F32" s="9">
        <v>0</v>
      </c>
      <c r="G32" s="125">
        <v>145.69999999999999</v>
      </c>
      <c r="H32" s="74">
        <f t="shared" si="2"/>
        <v>1</v>
      </c>
      <c r="J32" s="66">
        <v>65</v>
      </c>
    </row>
    <row r="33" spans="2:10" x14ac:dyDescent="0.25">
      <c r="B33" s="8" t="s">
        <v>17</v>
      </c>
      <c r="C33" s="8" t="s">
        <v>18</v>
      </c>
      <c r="D33" s="7">
        <f>D34+D36+D39</f>
        <v>4250.3999999999996</v>
      </c>
      <c r="E33" s="7">
        <f t="shared" ref="E33:F33" si="7">E34+E36+E39</f>
        <v>4250.3999999999996</v>
      </c>
      <c r="F33" s="7">
        <f t="shared" si="7"/>
        <v>4250.3999999999996</v>
      </c>
      <c r="G33" s="62">
        <f>G34+G36+G39</f>
        <v>1566.3</v>
      </c>
      <c r="H33" s="63">
        <f t="shared" si="2"/>
        <v>0.3685064935064935</v>
      </c>
    </row>
    <row r="34" spans="2:10" x14ac:dyDescent="0.25">
      <c r="B34" s="8" t="s">
        <v>315</v>
      </c>
      <c r="C34" s="8" t="s">
        <v>316</v>
      </c>
      <c r="D34" s="7">
        <f>D35</f>
        <v>1500</v>
      </c>
      <c r="E34" s="7">
        <f t="shared" ref="E34:F34" si="8">E35</f>
        <v>1500</v>
      </c>
      <c r="F34" s="7">
        <f t="shared" si="8"/>
        <v>1500</v>
      </c>
      <c r="G34" s="62">
        <f>G35</f>
        <v>324.3</v>
      </c>
      <c r="H34" s="63">
        <f t="shared" si="2"/>
        <v>0.2162</v>
      </c>
    </row>
    <row r="35" spans="2:10" ht="38.25" x14ac:dyDescent="0.25">
      <c r="B35" s="8" t="s">
        <v>45</v>
      </c>
      <c r="C35" s="8" t="s">
        <v>19</v>
      </c>
      <c r="D35" s="9">
        <v>1500</v>
      </c>
      <c r="E35" s="9">
        <v>1500</v>
      </c>
      <c r="F35" s="9">
        <v>1500</v>
      </c>
      <c r="G35" s="64">
        <v>324.3</v>
      </c>
      <c r="H35" s="63">
        <f t="shared" si="2"/>
        <v>0.2162</v>
      </c>
      <c r="J35" s="66">
        <v>35</v>
      </c>
    </row>
    <row r="36" spans="2:10" x14ac:dyDescent="0.25">
      <c r="B36" s="8" t="s">
        <v>317</v>
      </c>
      <c r="C36" s="8" t="s">
        <v>318</v>
      </c>
      <c r="D36" s="7">
        <f>D37+D38</f>
        <v>320.39999999999998</v>
      </c>
      <c r="E36" s="7">
        <f t="shared" ref="E36:F36" si="9">E37+E38</f>
        <v>320.39999999999998</v>
      </c>
      <c r="F36" s="7">
        <f t="shared" si="9"/>
        <v>320.39999999999998</v>
      </c>
      <c r="G36" s="62">
        <f>G37+G38</f>
        <v>97.5</v>
      </c>
      <c r="H36" s="63">
        <f t="shared" si="2"/>
        <v>0.30430711610486894</v>
      </c>
    </row>
    <row r="37" spans="2:10" x14ac:dyDescent="0.25">
      <c r="B37" s="8" t="s">
        <v>319</v>
      </c>
      <c r="C37" s="8" t="s">
        <v>320</v>
      </c>
      <c r="D37" s="7">
        <v>200</v>
      </c>
      <c r="E37" s="7">
        <v>200</v>
      </c>
      <c r="F37" s="7">
        <v>200</v>
      </c>
      <c r="G37" s="62">
        <v>41.4</v>
      </c>
      <c r="H37" s="63">
        <f t="shared" si="2"/>
        <v>0.20699999999999999</v>
      </c>
    </row>
    <row r="38" spans="2:10" x14ac:dyDescent="0.25">
      <c r="B38" s="8" t="s">
        <v>321</v>
      </c>
      <c r="C38" s="8" t="s">
        <v>322</v>
      </c>
      <c r="D38" s="7">
        <v>120.4</v>
      </c>
      <c r="E38" s="7">
        <v>120.4</v>
      </c>
      <c r="F38" s="7">
        <v>120.4</v>
      </c>
      <c r="G38" s="62">
        <v>56.1</v>
      </c>
      <c r="H38" s="63">
        <f t="shared" si="2"/>
        <v>0.46594684385382057</v>
      </c>
    </row>
    <row r="39" spans="2:10" x14ac:dyDescent="0.25">
      <c r="B39" s="8" t="s">
        <v>20</v>
      </c>
      <c r="C39" s="8" t="s">
        <v>21</v>
      </c>
      <c r="D39" s="9">
        <f>SUM(D40:D41)</f>
        <v>2430</v>
      </c>
      <c r="E39" s="9">
        <f t="shared" ref="E39:F39" si="10">SUM(E40:E41)</f>
        <v>2430</v>
      </c>
      <c r="F39" s="9">
        <f t="shared" si="10"/>
        <v>2430</v>
      </c>
      <c r="G39" s="64">
        <f>SUM(G40:G41)</f>
        <v>1144.5</v>
      </c>
      <c r="H39" s="63">
        <f t="shared" si="2"/>
        <v>0.47098765432098766</v>
      </c>
    </row>
    <row r="40" spans="2:10" ht="26.25" customHeight="1" x14ac:dyDescent="0.25">
      <c r="B40" s="8" t="s">
        <v>46</v>
      </c>
      <c r="C40" s="8" t="s">
        <v>47</v>
      </c>
      <c r="D40" s="9">
        <v>2200</v>
      </c>
      <c r="E40" s="9">
        <v>2200</v>
      </c>
      <c r="F40" s="9">
        <v>2200</v>
      </c>
      <c r="G40" s="64">
        <v>1088</v>
      </c>
      <c r="H40" s="63">
        <f t="shared" si="2"/>
        <v>0.49454545454545457</v>
      </c>
    </row>
    <row r="41" spans="2:10" ht="24" customHeight="1" x14ac:dyDescent="0.25">
      <c r="B41" s="8" t="s">
        <v>48</v>
      </c>
      <c r="C41" s="8" t="s">
        <v>49</v>
      </c>
      <c r="D41" s="9">
        <v>230</v>
      </c>
      <c r="E41" s="9">
        <v>230</v>
      </c>
      <c r="F41" s="9">
        <v>230</v>
      </c>
      <c r="G41" s="64">
        <v>56.5</v>
      </c>
      <c r="H41" s="63">
        <f t="shared" si="2"/>
        <v>0.24565217391304348</v>
      </c>
    </row>
    <row r="42" spans="2:10" x14ac:dyDescent="0.25">
      <c r="B42" s="8" t="s">
        <v>22</v>
      </c>
      <c r="C42" s="8" t="s">
        <v>23</v>
      </c>
      <c r="D42" s="7">
        <f>D43</f>
        <v>20</v>
      </c>
      <c r="E42" s="7">
        <f t="shared" ref="E42:F42" si="11">E43</f>
        <v>20</v>
      </c>
      <c r="F42" s="7">
        <f t="shared" si="11"/>
        <v>20</v>
      </c>
      <c r="G42" s="62">
        <f>G43</f>
        <v>6.1</v>
      </c>
      <c r="H42" s="63">
        <f t="shared" si="2"/>
        <v>0.30499999999999999</v>
      </c>
    </row>
    <row r="43" spans="2:10" ht="54" customHeight="1" x14ac:dyDescent="0.25">
      <c r="B43" s="8" t="s">
        <v>24</v>
      </c>
      <c r="C43" s="8" t="s">
        <v>25</v>
      </c>
      <c r="D43" s="7">
        <v>20</v>
      </c>
      <c r="E43" s="7">
        <v>20</v>
      </c>
      <c r="F43" s="7">
        <v>20</v>
      </c>
      <c r="G43" s="62">
        <v>6.1</v>
      </c>
      <c r="H43" s="63">
        <f t="shared" si="2"/>
        <v>0.30499999999999999</v>
      </c>
      <c r="J43" s="66">
        <v>15</v>
      </c>
    </row>
    <row r="44" spans="2:10" ht="25.5" hidden="1" x14ac:dyDescent="0.25">
      <c r="B44" s="8" t="s">
        <v>42</v>
      </c>
      <c r="C44" s="8" t="s">
        <v>43</v>
      </c>
      <c r="D44" s="7">
        <v>0</v>
      </c>
      <c r="E44" s="7"/>
      <c r="F44" s="7"/>
    </row>
    <row r="45" spans="2:10" ht="19.5" customHeight="1" x14ac:dyDescent="0.25">
      <c r="B45" s="8" t="s">
        <v>382</v>
      </c>
      <c r="C45" s="123" t="s">
        <v>381</v>
      </c>
      <c r="D45" s="7">
        <f>D46+D52+D55+D59+D67</f>
        <v>11745.999999999998</v>
      </c>
      <c r="E45" s="7">
        <f t="shared" ref="E45:G45" si="12">E46+E52+E55+E59+E67</f>
        <v>11176.1</v>
      </c>
      <c r="F45" s="7">
        <f t="shared" si="12"/>
        <v>11176.1</v>
      </c>
      <c r="G45" s="7">
        <f t="shared" si="12"/>
        <v>6195.0000129999999</v>
      </c>
      <c r="H45" s="63">
        <f t="shared" si="2"/>
        <v>0.5274135887110506</v>
      </c>
    </row>
    <row r="46" spans="2:10" ht="27.75" customHeight="1" x14ac:dyDescent="0.25">
      <c r="B46" s="8" t="s">
        <v>88</v>
      </c>
      <c r="C46" s="8" t="s">
        <v>26</v>
      </c>
      <c r="D46" s="7">
        <f>SUM(D47:D51)</f>
        <v>7249.9</v>
      </c>
      <c r="E46" s="7">
        <f t="shared" ref="E46:F46" si="13">SUM(E47:E51)</f>
        <v>9957.4</v>
      </c>
      <c r="F46" s="7">
        <f t="shared" si="13"/>
        <v>9957.4</v>
      </c>
      <c r="G46" s="62">
        <f>SUM(G47:G51)</f>
        <v>3988.0000129999999</v>
      </c>
      <c r="H46" s="63">
        <f t="shared" si="2"/>
        <v>0.55007655457316651</v>
      </c>
    </row>
    <row r="47" spans="2:10" ht="62.25" customHeight="1" x14ac:dyDescent="0.25">
      <c r="B47" s="8" t="s">
        <v>87</v>
      </c>
      <c r="C47" s="8" t="s">
        <v>50</v>
      </c>
      <c r="D47" s="7">
        <v>2474</v>
      </c>
      <c r="E47" s="7">
        <v>2474</v>
      </c>
      <c r="F47" s="7">
        <v>2474</v>
      </c>
      <c r="G47" s="62">
        <v>700.9</v>
      </c>
      <c r="H47" s="63">
        <f t="shared" si="2"/>
        <v>0.28330638641875505</v>
      </c>
    </row>
    <row r="48" spans="2:10" ht="49.5" customHeight="1" x14ac:dyDescent="0.25">
      <c r="B48" s="8" t="s">
        <v>323</v>
      </c>
      <c r="C48" s="8" t="s">
        <v>324</v>
      </c>
      <c r="D48" s="7">
        <f>216.4+0.1</f>
        <v>216.5</v>
      </c>
      <c r="E48" s="7"/>
      <c r="F48" s="7"/>
      <c r="G48" s="62">
        <v>0</v>
      </c>
      <c r="H48" s="63">
        <f t="shared" si="2"/>
        <v>0</v>
      </c>
    </row>
    <row r="49" spans="2:10" ht="51" customHeight="1" x14ac:dyDescent="0.25">
      <c r="B49" s="8" t="s">
        <v>51</v>
      </c>
      <c r="C49" s="8" t="s">
        <v>52</v>
      </c>
      <c r="D49" s="7">
        <v>2924</v>
      </c>
      <c r="E49" s="7">
        <v>2924</v>
      </c>
      <c r="F49" s="7">
        <v>2924</v>
      </c>
      <c r="G49" s="62">
        <v>2031.3</v>
      </c>
      <c r="H49" s="63">
        <f t="shared" si="2"/>
        <v>0.69469904240766067</v>
      </c>
    </row>
    <row r="50" spans="2:10" ht="51" hidden="1" customHeight="1" x14ac:dyDescent="0.25">
      <c r="B50" s="8" t="s">
        <v>332</v>
      </c>
      <c r="C50" s="8" t="s">
        <v>333</v>
      </c>
      <c r="D50" s="7">
        <v>0</v>
      </c>
      <c r="E50" s="7">
        <v>2924</v>
      </c>
      <c r="F50" s="7">
        <v>2924</v>
      </c>
      <c r="G50" s="62">
        <f>0.013/1000</f>
        <v>1.2999999999999999E-5</v>
      </c>
      <c r="H50" s="65" t="e">
        <f t="shared" si="2"/>
        <v>#DIV/0!</v>
      </c>
    </row>
    <row r="51" spans="2:10" ht="63" customHeight="1" x14ac:dyDescent="0.25">
      <c r="B51" s="8" t="s">
        <v>53</v>
      </c>
      <c r="C51" s="8" t="s">
        <v>54</v>
      </c>
      <c r="D51" s="7">
        <v>1635.4</v>
      </c>
      <c r="E51" s="7">
        <v>1635.4</v>
      </c>
      <c r="F51" s="7">
        <v>1635.4</v>
      </c>
      <c r="G51" s="62">
        <v>1255.8</v>
      </c>
      <c r="H51" s="63">
        <f t="shared" si="2"/>
        <v>0.7678855325914149</v>
      </c>
    </row>
    <row r="52" spans="2:10" ht="25.5" x14ac:dyDescent="0.25">
      <c r="B52" s="8" t="s">
        <v>27</v>
      </c>
      <c r="C52" s="8" t="s">
        <v>28</v>
      </c>
      <c r="D52" s="7">
        <f>SUM(D53:D54)</f>
        <v>2909.7</v>
      </c>
      <c r="E52" s="7">
        <f t="shared" ref="E52:F52" si="14">SUM(E53:E54)</f>
        <v>1180.7</v>
      </c>
      <c r="F52" s="7">
        <f t="shared" si="14"/>
        <v>1180.7</v>
      </c>
      <c r="G52" s="62">
        <f>SUM(G53:G54)</f>
        <v>1866.3</v>
      </c>
      <c r="H52" s="63">
        <f t="shared" si="2"/>
        <v>0.64140633054954121</v>
      </c>
    </row>
    <row r="53" spans="2:10" ht="25.5" x14ac:dyDescent="0.25">
      <c r="B53" s="8" t="s">
        <v>55</v>
      </c>
      <c r="C53" s="8" t="s">
        <v>56</v>
      </c>
      <c r="D53" s="7">
        <v>100</v>
      </c>
      <c r="E53" s="7">
        <v>100</v>
      </c>
      <c r="F53" s="7">
        <v>100</v>
      </c>
      <c r="G53" s="62">
        <v>65.5</v>
      </c>
      <c r="H53" s="63">
        <f t="shared" si="2"/>
        <v>0.65500000000000003</v>
      </c>
    </row>
    <row r="54" spans="2:10" ht="14.25" customHeight="1" x14ac:dyDescent="0.25">
      <c r="B54" s="8" t="s">
        <v>57</v>
      </c>
      <c r="C54" s="8" t="s">
        <v>58</v>
      </c>
      <c r="D54" s="7">
        <v>2809.7</v>
      </c>
      <c r="E54" s="7">
        <v>1080.7</v>
      </c>
      <c r="F54" s="7">
        <v>1080.7</v>
      </c>
      <c r="G54" s="62">
        <v>1800.8</v>
      </c>
      <c r="H54" s="63">
        <f t="shared" si="2"/>
        <v>0.64092251841833647</v>
      </c>
    </row>
    <row r="55" spans="2:10" ht="25.5" x14ac:dyDescent="0.25">
      <c r="B55" s="8" t="s">
        <v>94</v>
      </c>
      <c r="C55" s="8" t="s">
        <v>29</v>
      </c>
      <c r="D55" s="7">
        <f>SUM(D56:D58)</f>
        <v>1552.3999999999999</v>
      </c>
      <c r="E55" s="7">
        <f>SUM(E57:E58)</f>
        <v>0</v>
      </c>
      <c r="F55" s="7">
        <f>SUM(F57:F58)</f>
        <v>0</v>
      </c>
      <c r="G55" s="62">
        <f>SUM(G56:G58)</f>
        <v>305.70000000000005</v>
      </c>
      <c r="H55" s="63">
        <f t="shared" si="2"/>
        <v>0.19692089667611445</v>
      </c>
    </row>
    <row r="56" spans="2:10" ht="76.5" x14ac:dyDescent="0.25">
      <c r="B56" s="8" t="s">
        <v>62</v>
      </c>
      <c r="C56" s="8" t="s">
        <v>63</v>
      </c>
      <c r="D56" s="7">
        <v>1538.3</v>
      </c>
      <c r="E56" s="7"/>
      <c r="F56" s="7"/>
      <c r="G56" s="62">
        <v>291.60000000000002</v>
      </c>
      <c r="H56" s="63">
        <f>G56/D56</f>
        <v>0.18955990378989795</v>
      </c>
      <c r="J56" s="66">
        <v>65</v>
      </c>
    </row>
    <row r="57" spans="2:10" ht="38.25" x14ac:dyDescent="0.25">
      <c r="B57" s="8" t="s">
        <v>93</v>
      </c>
      <c r="C57" s="8" t="s">
        <v>59</v>
      </c>
      <c r="D57" s="7">
        <v>8.3000000000000007</v>
      </c>
      <c r="E57" s="7"/>
      <c r="F57" s="7"/>
      <c r="G57" s="75">
        <v>8.3000000000000007</v>
      </c>
      <c r="H57" s="74">
        <f t="shared" si="2"/>
        <v>1</v>
      </c>
    </row>
    <row r="58" spans="2:10" ht="38.25" x14ac:dyDescent="0.25">
      <c r="B58" s="8" t="s">
        <v>60</v>
      </c>
      <c r="C58" s="8" t="s">
        <v>61</v>
      </c>
      <c r="D58" s="7">
        <v>5.8</v>
      </c>
      <c r="E58" s="7"/>
      <c r="F58" s="7"/>
      <c r="G58" s="76">
        <v>5.8</v>
      </c>
      <c r="H58" s="74">
        <f t="shared" si="2"/>
        <v>1</v>
      </c>
    </row>
    <row r="59" spans="2:10" x14ac:dyDescent="0.25">
      <c r="B59" s="8" t="s">
        <v>101</v>
      </c>
      <c r="C59" s="8" t="s">
        <v>30</v>
      </c>
      <c r="D59" s="7">
        <f>SUM(D60:D66)</f>
        <v>34</v>
      </c>
      <c r="E59" s="7">
        <f>SUM(E60:E66)</f>
        <v>38</v>
      </c>
      <c r="F59" s="7">
        <f>SUM(F60:F66)</f>
        <v>38</v>
      </c>
      <c r="G59" s="7">
        <f>SUM(G60:G66)</f>
        <v>35</v>
      </c>
      <c r="H59" s="74">
        <f t="shared" si="2"/>
        <v>1.0294117647058822</v>
      </c>
    </row>
    <row r="60" spans="2:10" ht="102" x14ac:dyDescent="0.25">
      <c r="B60" s="119" t="s">
        <v>361</v>
      </c>
      <c r="C60" s="8" t="s">
        <v>362</v>
      </c>
      <c r="D60" s="7">
        <v>30</v>
      </c>
      <c r="E60" s="7">
        <v>30</v>
      </c>
      <c r="F60" s="7">
        <v>30</v>
      </c>
      <c r="G60" s="7">
        <v>30</v>
      </c>
      <c r="H60" s="74">
        <f t="shared" si="2"/>
        <v>1</v>
      </c>
    </row>
    <row r="61" spans="2:10" ht="25.5" hidden="1" x14ac:dyDescent="0.25">
      <c r="B61" s="8" t="s">
        <v>64</v>
      </c>
      <c r="C61" s="8" t="s">
        <v>65</v>
      </c>
      <c r="D61" s="7">
        <v>0</v>
      </c>
      <c r="E61" s="7">
        <v>0</v>
      </c>
      <c r="F61" s="7">
        <v>0</v>
      </c>
      <c r="G61" s="7">
        <v>0</v>
      </c>
      <c r="H61" s="74" t="e">
        <f t="shared" si="2"/>
        <v>#DIV/0!</v>
      </c>
    </row>
    <row r="62" spans="2:10" ht="39.75" hidden="1" customHeight="1" x14ac:dyDescent="0.25">
      <c r="B62" s="8" t="s">
        <v>67</v>
      </c>
      <c r="C62" s="8" t="s">
        <v>68</v>
      </c>
      <c r="D62" s="7">
        <v>0</v>
      </c>
      <c r="E62" s="7">
        <v>0</v>
      </c>
      <c r="F62" s="7">
        <v>0</v>
      </c>
      <c r="G62" s="7">
        <v>0</v>
      </c>
      <c r="H62" s="74" t="e">
        <f t="shared" si="2"/>
        <v>#DIV/0!</v>
      </c>
    </row>
    <row r="63" spans="2:10" ht="38.25" hidden="1" x14ac:dyDescent="0.25">
      <c r="B63" s="119" t="s">
        <v>102</v>
      </c>
      <c r="C63" s="8" t="s">
        <v>66</v>
      </c>
      <c r="D63" s="7">
        <v>0</v>
      </c>
      <c r="E63" s="7">
        <v>0</v>
      </c>
      <c r="F63" s="7">
        <v>0</v>
      </c>
      <c r="G63" s="7">
        <v>0</v>
      </c>
      <c r="H63" s="74" t="e">
        <f>G63/D63</f>
        <v>#DIV/0!</v>
      </c>
    </row>
    <row r="64" spans="2:10" ht="25.5" hidden="1" x14ac:dyDescent="0.25">
      <c r="B64" s="8" t="s">
        <v>69</v>
      </c>
      <c r="C64" s="8" t="s">
        <v>70</v>
      </c>
      <c r="D64" s="7">
        <v>0</v>
      </c>
      <c r="E64" s="7">
        <v>0</v>
      </c>
      <c r="F64" s="7">
        <v>0</v>
      </c>
      <c r="G64" s="7">
        <v>0</v>
      </c>
      <c r="H64" s="74" t="e">
        <f t="shared" si="2"/>
        <v>#DIV/0!</v>
      </c>
    </row>
    <row r="65" spans="2:8" ht="54.75" hidden="1" customHeight="1" x14ac:dyDescent="0.25">
      <c r="B65" s="8" t="s">
        <v>363</v>
      </c>
      <c r="C65" s="8" t="s">
        <v>364</v>
      </c>
      <c r="D65" s="7">
        <v>0</v>
      </c>
      <c r="E65" s="7">
        <v>4</v>
      </c>
      <c r="F65" s="7">
        <v>4</v>
      </c>
      <c r="G65" s="7">
        <v>0</v>
      </c>
      <c r="H65" s="74" t="e">
        <f t="shared" ref="H65" si="15">G65/D65</f>
        <v>#DIV/0!</v>
      </c>
    </row>
    <row r="66" spans="2:8" ht="67.5" customHeight="1" x14ac:dyDescent="0.25">
      <c r="B66" s="8" t="s">
        <v>375</v>
      </c>
      <c r="C66" s="8" t="s">
        <v>376</v>
      </c>
      <c r="D66" s="7">
        <v>4</v>
      </c>
      <c r="E66" s="7">
        <v>4</v>
      </c>
      <c r="F66" s="7">
        <v>4</v>
      </c>
      <c r="G66" s="7">
        <v>5</v>
      </c>
      <c r="H66" s="74">
        <f t="shared" si="2"/>
        <v>1.25</v>
      </c>
    </row>
    <row r="67" spans="2:8" hidden="1" x14ac:dyDescent="0.25">
      <c r="B67" s="8" t="s">
        <v>31</v>
      </c>
      <c r="C67" s="8" t="s">
        <v>32</v>
      </c>
      <c r="D67" s="7">
        <f>D68</f>
        <v>0</v>
      </c>
      <c r="E67" s="7">
        <f t="shared" ref="E67:G67" si="16">E68</f>
        <v>0</v>
      </c>
      <c r="F67" s="7">
        <f t="shared" si="16"/>
        <v>0</v>
      </c>
      <c r="G67" s="7">
        <f t="shared" si="16"/>
        <v>0</v>
      </c>
      <c r="H67" s="74" t="e">
        <f t="shared" si="2"/>
        <v>#DIV/0!</v>
      </c>
    </row>
    <row r="68" spans="2:8" hidden="1" x14ac:dyDescent="0.25">
      <c r="B68" s="8" t="s">
        <v>71</v>
      </c>
      <c r="C68" s="8" t="s">
        <v>72</v>
      </c>
      <c r="D68" s="7">
        <v>0</v>
      </c>
      <c r="E68" s="7"/>
      <c r="F68" s="7"/>
      <c r="H68" s="74" t="e">
        <f t="shared" si="2"/>
        <v>#DIV/0!</v>
      </c>
    </row>
    <row r="69" spans="2:8" x14ac:dyDescent="0.25">
      <c r="B69" s="8" t="s">
        <v>33</v>
      </c>
      <c r="C69" s="8" t="s">
        <v>73</v>
      </c>
      <c r="D69" s="7">
        <f>D70+D89+D91+D87</f>
        <v>91084.7</v>
      </c>
      <c r="E69" s="7">
        <f>E70+E89+E91</f>
        <v>86161.9</v>
      </c>
      <c r="F69" s="7">
        <f>F70+F89+F91</f>
        <v>87095.200000000012</v>
      </c>
      <c r="G69" s="62">
        <f>G70+G89+G91+G87</f>
        <v>64000.95</v>
      </c>
      <c r="H69" s="63">
        <f t="shared" ref="H69:H72" si="17">G69/D69</f>
        <v>0.70265313493923787</v>
      </c>
    </row>
    <row r="70" spans="2:8" ht="25.5" customHeight="1" x14ac:dyDescent="0.25">
      <c r="B70" s="8" t="s">
        <v>74</v>
      </c>
      <c r="C70" s="8" t="s">
        <v>75</v>
      </c>
      <c r="D70" s="7">
        <f>D71+D80+D84</f>
        <v>90836.2</v>
      </c>
      <c r="E70" s="7">
        <f t="shared" ref="E70:F70" si="18">E71+E80+E84</f>
        <v>86161.9</v>
      </c>
      <c r="F70" s="7">
        <f t="shared" si="18"/>
        <v>87095.200000000012</v>
      </c>
      <c r="G70" s="62">
        <f>G71+G80+G84</f>
        <v>63753.45</v>
      </c>
      <c r="H70" s="63">
        <f t="shared" si="17"/>
        <v>0.70185069388635812</v>
      </c>
    </row>
    <row r="71" spans="2:8" ht="25.5" x14ac:dyDescent="0.25">
      <c r="B71" s="8" t="s">
        <v>205</v>
      </c>
      <c r="C71" s="8" t="s">
        <v>76</v>
      </c>
      <c r="D71" s="7">
        <f>D72</f>
        <v>65297</v>
      </c>
      <c r="E71" s="7">
        <f t="shared" ref="E71:F71" si="19">E72</f>
        <v>64992.5</v>
      </c>
      <c r="F71" s="7">
        <f t="shared" si="19"/>
        <v>64727.8</v>
      </c>
      <c r="G71" s="62">
        <f>G72</f>
        <v>52237.599999999999</v>
      </c>
      <c r="H71" s="63">
        <f t="shared" si="17"/>
        <v>0.79999999999999993</v>
      </c>
    </row>
    <row r="72" spans="2:8" ht="25.5" x14ac:dyDescent="0.25">
      <c r="B72" s="8" t="s">
        <v>206</v>
      </c>
      <c r="C72" s="8" t="s">
        <v>77</v>
      </c>
      <c r="D72" s="7">
        <v>65297</v>
      </c>
      <c r="E72" s="7">
        <v>64992.5</v>
      </c>
      <c r="F72" s="7">
        <v>64727.8</v>
      </c>
      <c r="G72" s="62">
        <v>52237.599999999999</v>
      </c>
      <c r="H72" s="63">
        <f t="shared" si="17"/>
        <v>0.79999999999999993</v>
      </c>
    </row>
    <row r="73" spans="2:8" ht="25.5" hidden="1" x14ac:dyDescent="0.25">
      <c r="B73" s="8" t="s">
        <v>207</v>
      </c>
      <c r="C73" s="8" t="s">
        <v>34</v>
      </c>
      <c r="D73" s="7">
        <v>0</v>
      </c>
      <c r="E73" s="7"/>
      <c r="F73" s="7"/>
    </row>
    <row r="74" spans="2:8" ht="25.5" hidden="1" x14ac:dyDescent="0.25">
      <c r="B74" s="8" t="s">
        <v>208</v>
      </c>
      <c r="C74" s="8" t="s">
        <v>35</v>
      </c>
      <c r="D74" s="7">
        <v>0</v>
      </c>
      <c r="E74" s="7"/>
      <c r="F74" s="7"/>
    </row>
    <row r="75" spans="2:8" hidden="1" x14ac:dyDescent="0.25">
      <c r="B75" s="6" t="s">
        <v>209</v>
      </c>
      <c r="C75" s="8" t="s">
        <v>36</v>
      </c>
      <c r="D75" s="7">
        <v>0</v>
      </c>
      <c r="E75" s="7"/>
      <c r="F75" s="7"/>
    </row>
    <row r="76" spans="2:8" ht="25.5" hidden="1" x14ac:dyDescent="0.25">
      <c r="B76" s="8" t="s">
        <v>210</v>
      </c>
      <c r="C76" s="8" t="s">
        <v>37</v>
      </c>
      <c r="D76" s="7">
        <v>0</v>
      </c>
      <c r="E76" s="7"/>
      <c r="F76" s="7"/>
    </row>
    <row r="77" spans="2:8" ht="25.5" hidden="1" x14ac:dyDescent="0.25">
      <c r="B77" s="8" t="s">
        <v>211</v>
      </c>
      <c r="C77" s="8" t="s">
        <v>38</v>
      </c>
      <c r="D77" s="7">
        <v>0</v>
      </c>
      <c r="E77" s="7"/>
      <c r="F77" s="7"/>
    </row>
    <row r="78" spans="2:8" ht="38.25" hidden="1" x14ac:dyDescent="0.25">
      <c r="B78" s="8" t="s">
        <v>212</v>
      </c>
      <c r="C78" s="8" t="s">
        <v>39</v>
      </c>
      <c r="D78" s="7">
        <v>0</v>
      </c>
      <c r="E78" s="7"/>
      <c r="F78" s="7"/>
    </row>
    <row r="79" spans="2:8" ht="21" hidden="1" customHeight="1" x14ac:dyDescent="0.25">
      <c r="B79" s="8" t="s">
        <v>213</v>
      </c>
      <c r="C79" s="8" t="s">
        <v>78</v>
      </c>
      <c r="D79" s="7">
        <v>0</v>
      </c>
      <c r="E79" s="7"/>
      <c r="F79" s="7"/>
    </row>
    <row r="80" spans="2:8" ht="26.25" customHeight="1" x14ac:dyDescent="0.25">
      <c r="B80" s="8" t="s">
        <v>325</v>
      </c>
      <c r="C80" s="8" t="s">
        <v>79</v>
      </c>
      <c r="D80" s="7">
        <f>SUM(D81:D83)</f>
        <v>1139.2</v>
      </c>
      <c r="E80" s="7">
        <f t="shared" ref="E80:F80" si="20">SUM(E81:E83)</f>
        <v>60.4</v>
      </c>
      <c r="F80" s="7">
        <f t="shared" si="20"/>
        <v>60.4</v>
      </c>
      <c r="G80" s="62">
        <f>SUM(G81:G83)</f>
        <v>862.35</v>
      </c>
      <c r="H80" s="63">
        <f t="shared" ref="H80:H90" si="21">G80/D80</f>
        <v>0.75697858146067409</v>
      </c>
    </row>
    <row r="81" spans="2:8" ht="26.25" customHeight="1" x14ac:dyDescent="0.25">
      <c r="B81" s="8" t="s">
        <v>326</v>
      </c>
      <c r="C81" s="8" t="s">
        <v>327</v>
      </c>
      <c r="D81" s="7">
        <f>9.4+102.8</f>
        <v>112.2</v>
      </c>
      <c r="E81" s="7">
        <v>9.4</v>
      </c>
      <c r="F81" s="7">
        <v>9.4</v>
      </c>
      <c r="G81" s="62">
        <v>112.2</v>
      </c>
      <c r="H81" s="63">
        <f t="shared" si="21"/>
        <v>1</v>
      </c>
    </row>
    <row r="82" spans="2:8" ht="39" customHeight="1" x14ac:dyDescent="0.25">
      <c r="B82" s="8" t="s">
        <v>214</v>
      </c>
      <c r="C82" s="8" t="s">
        <v>80</v>
      </c>
      <c r="D82" s="7">
        <v>976</v>
      </c>
      <c r="E82" s="7"/>
      <c r="F82" s="7"/>
      <c r="G82" s="62">
        <v>711.9</v>
      </c>
      <c r="H82" s="63">
        <f t="shared" si="21"/>
        <v>0.72940573770491801</v>
      </c>
    </row>
    <row r="83" spans="2:8" ht="25.5" customHeight="1" x14ac:dyDescent="0.25">
      <c r="B83" s="8" t="s">
        <v>215</v>
      </c>
      <c r="C83" s="8" t="s">
        <v>81</v>
      </c>
      <c r="D83" s="7">
        <v>51</v>
      </c>
      <c r="E83" s="7">
        <v>51</v>
      </c>
      <c r="F83" s="7">
        <v>51</v>
      </c>
      <c r="G83" s="62">
        <v>38.25</v>
      </c>
      <c r="H83" s="63">
        <f t="shared" si="21"/>
        <v>0.75</v>
      </c>
    </row>
    <row r="84" spans="2:8" ht="15.75" customHeight="1" x14ac:dyDescent="0.25">
      <c r="B84" s="8" t="s">
        <v>335</v>
      </c>
      <c r="C84" s="8" t="s">
        <v>82</v>
      </c>
      <c r="D84" s="7">
        <f>SUM(D85:D86)</f>
        <v>24400</v>
      </c>
      <c r="E84" s="7">
        <f t="shared" ref="E84:F84" si="22">SUM(E85:E86)</f>
        <v>21109</v>
      </c>
      <c r="F84" s="7">
        <f t="shared" si="22"/>
        <v>22307</v>
      </c>
      <c r="G84" s="62">
        <f>SUM(G85:G86)</f>
        <v>10653.5</v>
      </c>
      <c r="H84" s="63">
        <f t="shared" si="21"/>
        <v>0.43661885245901638</v>
      </c>
    </row>
    <row r="85" spans="2:8" ht="1.5" customHeight="1" x14ac:dyDescent="0.25">
      <c r="B85" s="8" t="s">
        <v>216</v>
      </c>
      <c r="C85" s="8" t="s">
        <v>83</v>
      </c>
      <c r="D85" s="7"/>
      <c r="E85" s="7"/>
      <c r="F85" s="7"/>
      <c r="H85" s="126" t="e">
        <f t="shared" si="21"/>
        <v>#DIV/0!</v>
      </c>
    </row>
    <row r="86" spans="2:8" ht="25.5" x14ac:dyDescent="0.25">
      <c r="B86" s="8" t="s">
        <v>334</v>
      </c>
      <c r="C86" s="8" t="s">
        <v>84</v>
      </c>
      <c r="D86" s="7">
        <v>24400</v>
      </c>
      <c r="E86" s="7">
        <v>21109</v>
      </c>
      <c r="F86" s="7">
        <v>22307</v>
      </c>
      <c r="G86" s="62">
        <v>10653.5</v>
      </c>
      <c r="H86" s="63">
        <f t="shared" si="21"/>
        <v>0.43661885245901638</v>
      </c>
    </row>
    <row r="87" spans="2:8" ht="25.5" x14ac:dyDescent="0.25">
      <c r="B87" s="48" t="s">
        <v>328</v>
      </c>
      <c r="C87" s="48" t="s">
        <v>329</v>
      </c>
      <c r="D87" s="7">
        <f>D88</f>
        <v>32.5</v>
      </c>
      <c r="E87" s="7"/>
      <c r="F87" s="7"/>
      <c r="G87" s="62">
        <f>G88</f>
        <v>32.5</v>
      </c>
      <c r="H87" s="63">
        <f t="shared" si="21"/>
        <v>1</v>
      </c>
    </row>
    <row r="88" spans="2:8" ht="25.5" x14ac:dyDescent="0.25">
      <c r="B88" s="8" t="s">
        <v>330</v>
      </c>
      <c r="C88" s="8" t="s">
        <v>331</v>
      </c>
      <c r="D88" s="7">
        <v>32.5</v>
      </c>
      <c r="E88" s="7"/>
      <c r="F88" s="7"/>
      <c r="G88" s="62">
        <f>32500/1000</f>
        <v>32.5</v>
      </c>
      <c r="H88" s="63">
        <f t="shared" si="21"/>
        <v>1</v>
      </c>
    </row>
    <row r="89" spans="2:8" ht="18.75" customHeight="1" x14ac:dyDescent="0.25">
      <c r="B89" s="8" t="s">
        <v>217</v>
      </c>
      <c r="C89" s="8" t="s">
        <v>40</v>
      </c>
      <c r="D89" s="7">
        <f>SUM(D90)</f>
        <v>216</v>
      </c>
      <c r="E89" s="7">
        <f t="shared" ref="E89:F89" si="23">SUM(E90)</f>
        <v>0</v>
      </c>
      <c r="F89" s="7">
        <f t="shared" si="23"/>
        <v>0</v>
      </c>
      <c r="G89" s="62">
        <f>SUM(G90)</f>
        <v>215</v>
      </c>
      <c r="H89" s="63">
        <f t="shared" si="21"/>
        <v>0.99537037037037035</v>
      </c>
    </row>
    <row r="90" spans="2:8" ht="18" customHeight="1" x14ac:dyDescent="0.25">
      <c r="B90" s="8" t="s">
        <v>218</v>
      </c>
      <c r="C90" s="8" t="s">
        <v>85</v>
      </c>
      <c r="D90" s="7">
        <v>216</v>
      </c>
      <c r="E90" s="7"/>
      <c r="F90" s="7"/>
      <c r="G90" s="62">
        <v>215</v>
      </c>
      <c r="H90" s="63">
        <f t="shared" si="21"/>
        <v>0.99537037037037035</v>
      </c>
    </row>
    <row r="91" spans="2:8" ht="31.5" hidden="1" customHeight="1" x14ac:dyDescent="0.25">
      <c r="B91" s="8" t="s">
        <v>219</v>
      </c>
      <c r="C91" s="8" t="s">
        <v>220</v>
      </c>
      <c r="D91" s="7">
        <f>D92</f>
        <v>0</v>
      </c>
      <c r="E91" s="7">
        <f t="shared" ref="E91:F92" si="24">E92</f>
        <v>0</v>
      </c>
      <c r="F91" s="7">
        <f t="shared" si="24"/>
        <v>0</v>
      </c>
    </row>
    <row r="92" spans="2:8" ht="29.25" hidden="1" customHeight="1" x14ac:dyDescent="0.25">
      <c r="B92" s="8" t="s">
        <v>221</v>
      </c>
      <c r="C92" s="8" t="s">
        <v>222</v>
      </c>
      <c r="D92" s="7">
        <f>D93</f>
        <v>0</v>
      </c>
      <c r="E92" s="7">
        <f t="shared" si="24"/>
        <v>0</v>
      </c>
      <c r="F92" s="7">
        <f t="shared" si="24"/>
        <v>0</v>
      </c>
    </row>
    <row r="93" spans="2:8" ht="23.25" hidden="1" customHeight="1" x14ac:dyDescent="0.25">
      <c r="B93" s="8" t="s">
        <v>223</v>
      </c>
      <c r="C93" s="8" t="s">
        <v>224</v>
      </c>
      <c r="D93" s="7">
        <v>0</v>
      </c>
      <c r="E93" s="7"/>
      <c r="F93" s="7"/>
    </row>
    <row r="94" spans="2:8" ht="17.25" customHeight="1" x14ac:dyDescent="0.25">
      <c r="B94" s="8"/>
      <c r="C94" s="8"/>
      <c r="D94" s="7"/>
      <c r="E94" s="7"/>
      <c r="F94" s="7"/>
      <c r="G94" s="62"/>
      <c r="H94" s="67"/>
    </row>
    <row r="95" spans="2:8" x14ac:dyDescent="0.25">
      <c r="B95" s="8"/>
      <c r="C95" s="8" t="s">
        <v>41</v>
      </c>
      <c r="D95" s="7">
        <f>D18+D69</f>
        <v>135125.79999999999</v>
      </c>
      <c r="E95" s="7">
        <f>E18+E69</f>
        <v>129331.4</v>
      </c>
      <c r="F95" s="7">
        <f>F18+F69</f>
        <v>131035.70000000001</v>
      </c>
      <c r="G95" s="62">
        <f>G18+G69</f>
        <v>91245.150012999991</v>
      </c>
      <c r="H95" s="63">
        <f t="shared" ref="H95" si="25">G95/D95</f>
        <v>0.67526075710930111</v>
      </c>
    </row>
  </sheetData>
  <autoFilter ref="B17:H93">
    <filterColumn colId="2">
      <filters blank="1">
        <filter val="1 139,2"/>
        <filter val="1 500,0"/>
        <filter val="1 538,3"/>
        <filter val="1 552,4"/>
        <filter val="1 635,4"/>
        <filter val="10 879,0"/>
        <filter val="100,0"/>
        <filter val="11 746,0"/>
        <filter val="112,2"/>
        <filter val="120,4"/>
        <filter val="145,7"/>
        <filter val="16 800,0"/>
        <filter val="17 000,0"/>
        <filter val="2 200,0"/>
        <filter val="2 430,0"/>
        <filter val="2 474,0"/>
        <filter val="2 809,7"/>
        <filter val="2 909,7"/>
        <filter val="2 924,0"/>
        <filter val="20,0"/>
        <filter val="200,0"/>
        <filter val="216,0"/>
        <filter val="216,5"/>
        <filter val="230,0"/>
        <filter val="24 400,0"/>
        <filter val="27,0"/>
        <filter val="30,0"/>
        <filter val="32 295,1"/>
        <filter val="32,5"/>
        <filter val="320,4"/>
        <filter val="34,0"/>
        <filter val="4 250,4"/>
        <filter val="4 968,0"/>
        <filter val="4,0"/>
        <filter val="44 041,1"/>
        <filter val="5,8"/>
        <filter val="51,0"/>
        <filter val="6 656,0"/>
        <filter val="65 297,0"/>
        <filter val="7 249,9"/>
        <filter val="-772,0"/>
        <filter val="8,3"/>
        <filter val="90 836,2"/>
        <filter val="91 084,7"/>
        <filter val="976,0"/>
      </filters>
    </filterColumn>
  </autoFilter>
  <mergeCells count="5">
    <mergeCell ref="C8:D8"/>
    <mergeCell ref="C9:D9"/>
    <mergeCell ref="C10:D10"/>
    <mergeCell ref="B15:D15"/>
    <mergeCell ref="B5:D5"/>
  </mergeCells>
  <pageMargins left="0.62992125984251968" right="0.23622047244094491" top="0.15748031496062992" bottom="0.15748031496062992" header="0.31496062992125984" footer="0.31496062992125984"/>
  <pageSetup paperSize="9" scale="81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L272"/>
  <sheetViews>
    <sheetView zoomScale="120" zoomScaleNormal="120" workbookViewId="0">
      <pane ySplit="4" topLeftCell="A174" activePane="bottomLeft" state="frozen"/>
      <selection pane="bottomLeft" activeCell="J7" activeCellId="1" sqref="J12 J7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0" customWidth="1"/>
    <col min="4" max="4" width="5.85546875" style="10" customWidth="1"/>
    <col min="5" max="5" width="6.42578125" style="10" customWidth="1"/>
    <col min="6" max="6" width="10.85546875" style="11" customWidth="1"/>
    <col min="7" max="7" width="5.85546875" style="4" customWidth="1"/>
    <col min="8" max="8" width="9.5703125" style="4" customWidth="1"/>
    <col min="9" max="9" width="6.85546875" style="4" customWidth="1"/>
    <col min="10" max="10" width="9.7109375" style="4" customWidth="1"/>
    <col min="11" max="11" width="6.85546875" style="4" customWidth="1"/>
    <col min="12" max="12" width="7" style="4" customWidth="1"/>
    <col min="13" max="16384" width="11.140625" style="4"/>
  </cols>
  <sheetData>
    <row r="1" spans="1:12" ht="15.75" x14ac:dyDescent="0.25">
      <c r="B1" s="130" t="s">
        <v>181</v>
      </c>
      <c r="C1" s="130"/>
      <c r="D1" s="130"/>
      <c r="E1" s="130"/>
      <c r="F1" s="130"/>
      <c r="G1" s="130"/>
      <c r="H1" s="130"/>
      <c r="I1" s="130"/>
    </row>
    <row r="2" spans="1:12" ht="11.25" customHeight="1" x14ac:dyDescent="0.2">
      <c r="A2" s="12"/>
      <c r="B2" s="12"/>
      <c r="C2" s="13"/>
      <c r="D2" s="14"/>
      <c r="E2" s="15"/>
      <c r="F2" s="16"/>
      <c r="G2" s="17"/>
      <c r="H2" s="18" t="s">
        <v>0</v>
      </c>
    </row>
    <row r="3" spans="1:12" s="23" customFormat="1" ht="45.75" customHeight="1" x14ac:dyDescent="0.25">
      <c r="A3" s="19"/>
      <c r="B3" s="20" t="s">
        <v>106</v>
      </c>
      <c r="C3" s="20" t="s">
        <v>227</v>
      </c>
      <c r="D3" s="20" t="s">
        <v>107</v>
      </c>
      <c r="E3" s="20" t="s">
        <v>108</v>
      </c>
      <c r="F3" s="21" t="s">
        <v>109</v>
      </c>
      <c r="G3" s="20" t="s">
        <v>110</v>
      </c>
      <c r="H3" s="22" t="s">
        <v>228</v>
      </c>
      <c r="I3" s="22" t="s">
        <v>229</v>
      </c>
      <c r="J3" s="22" t="s">
        <v>378</v>
      </c>
      <c r="K3" s="22" t="s">
        <v>229</v>
      </c>
      <c r="L3" s="72" t="s">
        <v>104</v>
      </c>
    </row>
    <row r="4" spans="1:12" ht="11.25" customHeight="1" x14ac:dyDescent="0.2">
      <c r="A4" s="12"/>
      <c r="B4" s="24"/>
      <c r="C4" s="20"/>
      <c r="D4" s="20"/>
      <c r="E4" s="20"/>
      <c r="F4" s="25"/>
      <c r="G4" s="24"/>
      <c r="H4" s="22" t="s">
        <v>336</v>
      </c>
      <c r="I4" s="22"/>
      <c r="L4" s="73"/>
    </row>
    <row r="5" spans="1:12" x14ac:dyDescent="0.2">
      <c r="A5" s="17"/>
      <c r="B5" s="26" t="s">
        <v>230</v>
      </c>
      <c r="C5" s="20">
        <v>650</v>
      </c>
      <c r="D5" s="21" t="s">
        <v>111</v>
      </c>
      <c r="E5" s="21" t="s">
        <v>111</v>
      </c>
      <c r="F5" s="21" t="s">
        <v>231</v>
      </c>
      <c r="G5" s="21" t="s">
        <v>232</v>
      </c>
      <c r="H5" s="27" t="s">
        <v>233</v>
      </c>
      <c r="I5" s="27"/>
      <c r="J5" s="27" t="s">
        <v>233</v>
      </c>
      <c r="K5" s="71"/>
      <c r="L5" s="73"/>
    </row>
    <row r="6" spans="1:12" x14ac:dyDescent="0.2">
      <c r="A6" s="17"/>
      <c r="B6" s="28" t="s">
        <v>337</v>
      </c>
      <c r="C6" s="29">
        <v>650</v>
      </c>
      <c r="D6" s="30">
        <v>1</v>
      </c>
      <c r="E6" s="21" t="s">
        <v>111</v>
      </c>
      <c r="F6" s="21" t="s">
        <v>112</v>
      </c>
      <c r="G6" s="31" t="s">
        <v>112</v>
      </c>
      <c r="H6" s="32">
        <f>H7+H12+H33+H36+H39</f>
        <v>57246</v>
      </c>
      <c r="I6" s="32"/>
      <c r="J6" s="32">
        <f>J7+J12+J33+J36+J39</f>
        <v>44112.299999999996</v>
      </c>
      <c r="K6" s="68"/>
      <c r="L6" s="70">
        <f>J6/H6</f>
        <v>0.77057436327428985</v>
      </c>
    </row>
    <row r="7" spans="1:12" ht="24" x14ac:dyDescent="0.2">
      <c r="A7" s="17"/>
      <c r="B7" s="28" t="s">
        <v>113</v>
      </c>
      <c r="C7" s="29">
        <v>650</v>
      </c>
      <c r="D7" s="30">
        <v>1</v>
      </c>
      <c r="E7" s="30">
        <v>2</v>
      </c>
      <c r="F7" s="21"/>
      <c r="G7" s="31" t="s">
        <v>112</v>
      </c>
      <c r="H7" s="32">
        <f>H8</f>
        <v>2204.3000000000002</v>
      </c>
      <c r="I7" s="32"/>
      <c r="J7" s="32">
        <f>J8</f>
        <v>1686.3</v>
      </c>
      <c r="K7" s="68"/>
      <c r="L7" s="70">
        <f t="shared" ref="L7:L24" si="0">J7/H7</f>
        <v>0.76500476341695767</v>
      </c>
    </row>
    <row r="8" spans="1:12" x14ac:dyDescent="0.2">
      <c r="A8" s="17"/>
      <c r="B8" s="33" t="s">
        <v>114</v>
      </c>
      <c r="C8" s="29">
        <v>650</v>
      </c>
      <c r="D8" s="30">
        <v>1</v>
      </c>
      <c r="E8" s="30">
        <v>2</v>
      </c>
      <c r="F8" s="21" t="s">
        <v>234</v>
      </c>
      <c r="G8" s="31" t="s">
        <v>112</v>
      </c>
      <c r="H8" s="32">
        <f>H9</f>
        <v>2204.3000000000002</v>
      </c>
      <c r="I8" s="32"/>
      <c r="J8" s="32">
        <f>J9</f>
        <v>1686.3</v>
      </c>
      <c r="K8" s="68"/>
      <c r="L8" s="70">
        <f t="shared" si="0"/>
        <v>0.76500476341695767</v>
      </c>
    </row>
    <row r="9" spans="1:12" ht="24" x14ac:dyDescent="0.2">
      <c r="A9" s="17"/>
      <c r="B9" s="28" t="s">
        <v>115</v>
      </c>
      <c r="C9" s="29">
        <v>650</v>
      </c>
      <c r="D9" s="30">
        <v>1</v>
      </c>
      <c r="E9" s="30">
        <v>2</v>
      </c>
      <c r="F9" s="21" t="s">
        <v>234</v>
      </c>
      <c r="G9" s="31" t="s">
        <v>116</v>
      </c>
      <c r="H9" s="32">
        <f>H10+H11</f>
        <v>2204.3000000000002</v>
      </c>
      <c r="I9" s="32"/>
      <c r="J9" s="32">
        <f>J10+J11</f>
        <v>1686.3</v>
      </c>
      <c r="K9" s="68"/>
      <c r="L9" s="70">
        <f t="shared" si="0"/>
        <v>0.76500476341695767</v>
      </c>
    </row>
    <row r="10" spans="1:12" ht="14.25" customHeight="1" x14ac:dyDescent="0.2">
      <c r="A10" s="17"/>
      <c r="B10" s="34" t="s">
        <v>235</v>
      </c>
      <c r="C10" s="29">
        <v>650</v>
      </c>
      <c r="D10" s="30">
        <v>1</v>
      </c>
      <c r="E10" s="30">
        <v>2</v>
      </c>
      <c r="F10" s="21" t="s">
        <v>234</v>
      </c>
      <c r="G10" s="31">
        <v>121</v>
      </c>
      <c r="H10" s="32">
        <v>1693</v>
      </c>
      <c r="I10" s="32"/>
      <c r="J10" s="32">
        <v>1332.3</v>
      </c>
      <c r="K10" s="68"/>
      <c r="L10" s="70">
        <f t="shared" si="0"/>
        <v>0.78694624926166568</v>
      </c>
    </row>
    <row r="11" spans="1:12" ht="36" x14ac:dyDescent="0.2">
      <c r="A11" s="17"/>
      <c r="B11" s="34" t="s">
        <v>236</v>
      </c>
      <c r="C11" s="29">
        <v>650</v>
      </c>
      <c r="D11" s="30">
        <v>1</v>
      </c>
      <c r="E11" s="30">
        <v>2</v>
      </c>
      <c r="F11" s="21" t="s">
        <v>234</v>
      </c>
      <c r="G11" s="31">
        <v>129</v>
      </c>
      <c r="H11" s="32">
        <v>511.3</v>
      </c>
      <c r="I11" s="32"/>
      <c r="J11" s="32">
        <v>354</v>
      </c>
      <c r="K11" s="68"/>
      <c r="L11" s="70">
        <f t="shared" si="0"/>
        <v>0.69235282612947391</v>
      </c>
    </row>
    <row r="12" spans="1:12" ht="36" x14ac:dyDescent="0.2">
      <c r="A12" s="17"/>
      <c r="B12" s="28" t="s">
        <v>117</v>
      </c>
      <c r="C12" s="29">
        <v>650</v>
      </c>
      <c r="D12" s="30">
        <v>1</v>
      </c>
      <c r="E12" s="30">
        <v>4</v>
      </c>
      <c r="F12" s="21" t="s">
        <v>112</v>
      </c>
      <c r="G12" s="31" t="s">
        <v>112</v>
      </c>
      <c r="H12" s="32">
        <f>H13+H24</f>
        <v>27843.7</v>
      </c>
      <c r="I12" s="32"/>
      <c r="J12" s="32">
        <f>J13+J24</f>
        <v>20833.899999999998</v>
      </c>
      <c r="K12" s="68"/>
      <c r="L12" s="70">
        <f t="shared" si="0"/>
        <v>0.74824466575922011</v>
      </c>
    </row>
    <row r="13" spans="1:12" x14ac:dyDescent="0.2">
      <c r="A13" s="17"/>
      <c r="B13" s="33" t="s">
        <v>118</v>
      </c>
      <c r="C13" s="29">
        <v>650</v>
      </c>
      <c r="D13" s="30">
        <v>1</v>
      </c>
      <c r="E13" s="30">
        <v>4</v>
      </c>
      <c r="F13" s="21" t="s">
        <v>237</v>
      </c>
      <c r="G13" s="31" t="s">
        <v>112</v>
      </c>
      <c r="H13" s="32">
        <f>H14+H18+H20</f>
        <v>27404.9</v>
      </c>
      <c r="I13" s="32"/>
      <c r="J13" s="32">
        <f>J14+J18+J20</f>
        <v>20395.099999999999</v>
      </c>
      <c r="K13" s="68"/>
      <c r="L13" s="70">
        <f t="shared" si="0"/>
        <v>0.74421362603038133</v>
      </c>
    </row>
    <row r="14" spans="1:12" ht="24" x14ac:dyDescent="0.2">
      <c r="A14" s="17"/>
      <c r="B14" s="28" t="s">
        <v>115</v>
      </c>
      <c r="C14" s="29">
        <v>650</v>
      </c>
      <c r="D14" s="30">
        <v>1</v>
      </c>
      <c r="E14" s="30">
        <v>4</v>
      </c>
      <c r="F14" s="21" t="s">
        <v>237</v>
      </c>
      <c r="G14" s="31" t="s">
        <v>116</v>
      </c>
      <c r="H14" s="32">
        <f>SUM(H15:H17)</f>
        <v>27255.599999999999</v>
      </c>
      <c r="I14" s="32"/>
      <c r="J14" s="32">
        <f>SUM(J15:J17)</f>
        <v>20298</v>
      </c>
      <c r="K14" s="68"/>
      <c r="L14" s="70">
        <f t="shared" si="0"/>
        <v>0.74472768898868491</v>
      </c>
    </row>
    <row r="15" spans="1:12" x14ac:dyDescent="0.2">
      <c r="A15" s="17"/>
      <c r="B15" s="34" t="s">
        <v>235</v>
      </c>
      <c r="C15" s="29">
        <v>650</v>
      </c>
      <c r="D15" s="30">
        <v>1</v>
      </c>
      <c r="E15" s="30">
        <v>4</v>
      </c>
      <c r="F15" s="21" t="s">
        <v>237</v>
      </c>
      <c r="G15" s="31">
        <v>121</v>
      </c>
      <c r="H15" s="32">
        <v>20889.599999999999</v>
      </c>
      <c r="I15" s="32"/>
      <c r="J15" s="32">
        <v>15608.6</v>
      </c>
      <c r="K15" s="68"/>
      <c r="L15" s="70">
        <f t="shared" si="0"/>
        <v>0.74719477634803932</v>
      </c>
    </row>
    <row r="16" spans="1:12" ht="24" x14ac:dyDescent="0.2">
      <c r="A16" s="17"/>
      <c r="B16" s="34" t="s">
        <v>238</v>
      </c>
      <c r="C16" s="29">
        <v>650</v>
      </c>
      <c r="D16" s="30">
        <v>1</v>
      </c>
      <c r="E16" s="30">
        <v>4</v>
      </c>
      <c r="F16" s="21" t="s">
        <v>237</v>
      </c>
      <c r="G16" s="31">
        <v>122</v>
      </c>
      <c r="H16" s="32">
        <v>300</v>
      </c>
      <c r="I16" s="32"/>
      <c r="J16" s="32">
        <v>203.1</v>
      </c>
      <c r="K16" s="68"/>
      <c r="L16" s="70">
        <f t="shared" si="0"/>
        <v>0.67699999999999994</v>
      </c>
    </row>
    <row r="17" spans="1:12" ht="36" x14ac:dyDescent="0.2">
      <c r="A17" s="17"/>
      <c r="B17" s="34" t="s">
        <v>236</v>
      </c>
      <c r="C17" s="29">
        <v>650</v>
      </c>
      <c r="D17" s="30">
        <v>1</v>
      </c>
      <c r="E17" s="30">
        <v>4</v>
      </c>
      <c r="F17" s="21" t="s">
        <v>237</v>
      </c>
      <c r="G17" s="31">
        <v>129</v>
      </c>
      <c r="H17" s="32">
        <f>6066.05-0.05</f>
        <v>6066</v>
      </c>
      <c r="I17" s="32"/>
      <c r="J17" s="32">
        <v>4486.3</v>
      </c>
      <c r="K17" s="68"/>
      <c r="L17" s="70">
        <f t="shared" si="0"/>
        <v>0.7395812726673261</v>
      </c>
    </row>
    <row r="18" spans="1:12" ht="24" x14ac:dyDescent="0.2">
      <c r="A18" s="17"/>
      <c r="B18" s="34" t="s">
        <v>119</v>
      </c>
      <c r="C18" s="35">
        <v>650</v>
      </c>
      <c r="D18" s="30">
        <v>1</v>
      </c>
      <c r="E18" s="30">
        <v>4</v>
      </c>
      <c r="F18" s="21" t="s">
        <v>237</v>
      </c>
      <c r="G18" s="31" t="s">
        <v>120</v>
      </c>
      <c r="H18" s="32">
        <f>H19</f>
        <v>52.4</v>
      </c>
      <c r="I18" s="32"/>
      <c r="J18" s="32">
        <f>J19</f>
        <v>34.799999999999997</v>
      </c>
      <c r="K18" s="68"/>
      <c r="L18" s="70">
        <f t="shared" si="0"/>
        <v>0.66412213740458015</v>
      </c>
    </row>
    <row r="19" spans="1:12" x14ac:dyDescent="0.2">
      <c r="A19" s="17"/>
      <c r="B19" s="34" t="s">
        <v>239</v>
      </c>
      <c r="C19" s="29">
        <v>650</v>
      </c>
      <c r="D19" s="30">
        <v>1</v>
      </c>
      <c r="E19" s="30">
        <v>4</v>
      </c>
      <c r="F19" s="21" t="s">
        <v>237</v>
      </c>
      <c r="G19" s="31">
        <v>244</v>
      </c>
      <c r="H19" s="32">
        <v>52.4</v>
      </c>
      <c r="I19" s="32"/>
      <c r="J19" s="32">
        <v>34.799999999999997</v>
      </c>
      <c r="K19" s="68"/>
      <c r="L19" s="70">
        <f t="shared" si="0"/>
        <v>0.66412213740458015</v>
      </c>
    </row>
    <row r="20" spans="1:12" x14ac:dyDescent="0.2">
      <c r="A20" s="17"/>
      <c r="B20" s="34" t="s">
        <v>122</v>
      </c>
      <c r="C20" s="36">
        <v>650</v>
      </c>
      <c r="D20" s="30">
        <v>1</v>
      </c>
      <c r="E20" s="30">
        <v>4</v>
      </c>
      <c r="F20" s="21" t="s">
        <v>237</v>
      </c>
      <c r="G20" s="31">
        <v>850</v>
      </c>
      <c r="H20" s="32">
        <f>SUM(H21:H23)</f>
        <v>96.9</v>
      </c>
      <c r="I20" s="32"/>
      <c r="J20" s="32">
        <f>SUM(J21:J23)</f>
        <v>62.300000000000004</v>
      </c>
      <c r="K20" s="68"/>
      <c r="L20" s="70">
        <f t="shared" si="0"/>
        <v>0.64293085655314763</v>
      </c>
    </row>
    <row r="21" spans="1:12" ht="12.75" customHeight="1" x14ac:dyDescent="0.2">
      <c r="A21" s="17"/>
      <c r="B21" s="34" t="s">
        <v>240</v>
      </c>
      <c r="C21" s="29">
        <v>650</v>
      </c>
      <c r="D21" s="30">
        <v>1</v>
      </c>
      <c r="E21" s="30">
        <v>4</v>
      </c>
      <c r="F21" s="21" t="s">
        <v>237</v>
      </c>
      <c r="G21" s="31">
        <v>851</v>
      </c>
      <c r="H21" s="32">
        <v>66.5</v>
      </c>
      <c r="I21" s="32"/>
      <c r="J21" s="32">
        <v>32.700000000000003</v>
      </c>
      <c r="K21" s="68"/>
      <c r="L21" s="70">
        <f t="shared" si="0"/>
        <v>0.49172932330827074</v>
      </c>
    </row>
    <row r="22" spans="1:12" ht="12" customHeight="1" x14ac:dyDescent="0.2">
      <c r="A22" s="17"/>
      <c r="B22" s="34" t="s">
        <v>241</v>
      </c>
      <c r="C22" s="29">
        <v>650</v>
      </c>
      <c r="D22" s="30">
        <v>1</v>
      </c>
      <c r="E22" s="30">
        <v>4</v>
      </c>
      <c r="F22" s="21" t="s">
        <v>237</v>
      </c>
      <c r="G22" s="31">
        <v>852</v>
      </c>
      <c r="H22" s="32">
        <v>3.3</v>
      </c>
      <c r="I22" s="32"/>
      <c r="J22" s="121">
        <v>2.5</v>
      </c>
      <c r="K22" s="68"/>
      <c r="L22" s="70">
        <f t="shared" si="0"/>
        <v>0.75757575757575757</v>
      </c>
    </row>
    <row r="23" spans="1:12" ht="15" customHeight="1" x14ac:dyDescent="0.2">
      <c r="A23" s="17"/>
      <c r="B23" s="34" t="s">
        <v>242</v>
      </c>
      <c r="C23" s="29">
        <v>650</v>
      </c>
      <c r="D23" s="30">
        <v>1</v>
      </c>
      <c r="E23" s="30">
        <v>4</v>
      </c>
      <c r="F23" s="21" t="s">
        <v>237</v>
      </c>
      <c r="G23" s="31">
        <v>853</v>
      </c>
      <c r="H23" s="32">
        <v>27.1</v>
      </c>
      <c r="I23" s="32"/>
      <c r="J23" s="32">
        <v>27.1</v>
      </c>
      <c r="K23" s="68"/>
      <c r="L23" s="70">
        <f t="shared" si="0"/>
        <v>1</v>
      </c>
    </row>
    <row r="24" spans="1:12" x14ac:dyDescent="0.2">
      <c r="A24" s="17"/>
      <c r="B24" s="37" t="s">
        <v>176</v>
      </c>
      <c r="C24" s="29">
        <v>650</v>
      </c>
      <c r="D24" s="30">
        <v>1</v>
      </c>
      <c r="E24" s="30">
        <v>4</v>
      </c>
      <c r="F24" s="38" t="s">
        <v>243</v>
      </c>
      <c r="G24" s="31"/>
      <c r="H24" s="32">
        <f>H25+H27+H29+H31</f>
        <v>438.8</v>
      </c>
      <c r="I24" s="32"/>
      <c r="J24" s="32">
        <f>J25+J27+J29+J31</f>
        <v>438.8</v>
      </c>
      <c r="K24" s="68"/>
      <c r="L24" s="70">
        <f t="shared" si="0"/>
        <v>1</v>
      </c>
    </row>
    <row r="25" spans="1:12" ht="24" hidden="1" x14ac:dyDescent="0.2">
      <c r="A25" s="17"/>
      <c r="B25" s="28" t="s">
        <v>115</v>
      </c>
      <c r="C25" s="29">
        <v>650</v>
      </c>
      <c r="D25" s="30">
        <v>1</v>
      </c>
      <c r="E25" s="30">
        <v>4</v>
      </c>
      <c r="F25" s="38" t="s">
        <v>243</v>
      </c>
      <c r="G25" s="31">
        <v>120</v>
      </c>
      <c r="H25" s="32">
        <f>H26</f>
        <v>0</v>
      </c>
      <c r="I25" s="32"/>
      <c r="K25" s="68"/>
      <c r="L25" s="73"/>
    </row>
    <row r="26" spans="1:12" ht="24" hidden="1" x14ac:dyDescent="0.2">
      <c r="A26" s="17"/>
      <c r="B26" s="34" t="s">
        <v>238</v>
      </c>
      <c r="C26" s="29">
        <v>650</v>
      </c>
      <c r="D26" s="30">
        <v>1</v>
      </c>
      <c r="E26" s="30">
        <v>4</v>
      </c>
      <c r="F26" s="38" t="s">
        <v>243</v>
      </c>
      <c r="G26" s="31">
        <v>122</v>
      </c>
      <c r="H26" s="32">
        <v>0</v>
      </c>
      <c r="I26" s="32"/>
      <c r="K26" s="68"/>
      <c r="L26" s="73"/>
    </row>
    <row r="27" spans="1:12" ht="24" hidden="1" x14ac:dyDescent="0.2">
      <c r="A27" s="17"/>
      <c r="B27" s="34" t="s">
        <v>119</v>
      </c>
      <c r="C27" s="29">
        <v>650</v>
      </c>
      <c r="D27" s="30">
        <v>1</v>
      </c>
      <c r="E27" s="30">
        <v>4</v>
      </c>
      <c r="F27" s="38" t="s">
        <v>243</v>
      </c>
      <c r="G27" s="31">
        <v>240</v>
      </c>
      <c r="H27" s="32">
        <f>H28</f>
        <v>0</v>
      </c>
      <c r="I27" s="32"/>
      <c r="K27" s="68"/>
      <c r="L27" s="73"/>
    </row>
    <row r="28" spans="1:12" hidden="1" x14ac:dyDescent="0.2">
      <c r="A28" s="17"/>
      <c r="B28" s="34" t="s">
        <v>239</v>
      </c>
      <c r="C28" s="29">
        <v>650</v>
      </c>
      <c r="D28" s="30">
        <v>1</v>
      </c>
      <c r="E28" s="30">
        <v>4</v>
      </c>
      <c r="F28" s="38" t="s">
        <v>243</v>
      </c>
      <c r="G28" s="31">
        <v>244</v>
      </c>
      <c r="H28" s="32">
        <v>0</v>
      </c>
      <c r="I28" s="32"/>
      <c r="K28" s="68"/>
      <c r="L28" s="73"/>
    </row>
    <row r="29" spans="1:12" x14ac:dyDescent="0.2">
      <c r="A29" s="17"/>
      <c r="B29" s="34" t="s">
        <v>123</v>
      </c>
      <c r="C29" s="29">
        <v>650</v>
      </c>
      <c r="D29" s="30">
        <v>1</v>
      </c>
      <c r="E29" s="30">
        <v>4</v>
      </c>
      <c r="F29" s="38" t="s">
        <v>243</v>
      </c>
      <c r="G29" s="31">
        <v>830</v>
      </c>
      <c r="H29" s="32">
        <f>H30</f>
        <v>88.8</v>
      </c>
      <c r="I29" s="32"/>
      <c r="J29" s="32">
        <f>J30</f>
        <v>88.8</v>
      </c>
      <c r="K29" s="68"/>
      <c r="L29" s="70">
        <f t="shared" ref="L29:L32" si="1">J29/H29</f>
        <v>1</v>
      </c>
    </row>
    <row r="30" spans="1:12" ht="72" x14ac:dyDescent="0.2">
      <c r="A30" s="17"/>
      <c r="B30" s="34" t="s">
        <v>244</v>
      </c>
      <c r="C30" s="29">
        <v>650</v>
      </c>
      <c r="D30" s="30">
        <v>1</v>
      </c>
      <c r="E30" s="30">
        <v>4</v>
      </c>
      <c r="F30" s="38" t="s">
        <v>243</v>
      </c>
      <c r="G30" s="31">
        <v>831</v>
      </c>
      <c r="H30" s="32">
        <v>88.8</v>
      </c>
      <c r="I30" s="32"/>
      <c r="J30" s="32">
        <v>88.8</v>
      </c>
      <c r="K30" s="68"/>
      <c r="L30" s="70">
        <f t="shared" si="1"/>
        <v>1</v>
      </c>
    </row>
    <row r="31" spans="1:12" x14ac:dyDescent="0.2">
      <c r="A31" s="17"/>
      <c r="B31" s="34" t="s">
        <v>122</v>
      </c>
      <c r="C31" s="29">
        <v>650</v>
      </c>
      <c r="D31" s="30">
        <v>1</v>
      </c>
      <c r="E31" s="30">
        <v>4</v>
      </c>
      <c r="F31" s="38" t="s">
        <v>243</v>
      </c>
      <c r="G31" s="31">
        <v>850</v>
      </c>
      <c r="H31" s="32">
        <f>H32</f>
        <v>350</v>
      </c>
      <c r="I31" s="32"/>
      <c r="J31" s="32">
        <f>J32</f>
        <v>350</v>
      </c>
      <c r="K31" s="68"/>
      <c r="L31" s="70">
        <f t="shared" si="1"/>
        <v>1</v>
      </c>
    </row>
    <row r="32" spans="1:12" x14ac:dyDescent="0.2">
      <c r="A32" s="17"/>
      <c r="B32" s="34" t="s">
        <v>242</v>
      </c>
      <c r="C32" s="29">
        <v>650</v>
      </c>
      <c r="D32" s="30">
        <v>1</v>
      </c>
      <c r="E32" s="30">
        <v>4</v>
      </c>
      <c r="F32" s="38" t="s">
        <v>243</v>
      </c>
      <c r="G32" s="31">
        <v>853</v>
      </c>
      <c r="H32" s="32">
        <v>350</v>
      </c>
      <c r="I32" s="32"/>
      <c r="J32" s="32">
        <v>350</v>
      </c>
      <c r="K32" s="68"/>
      <c r="L32" s="70">
        <f t="shared" si="1"/>
        <v>1</v>
      </c>
    </row>
    <row r="33" spans="1:12" ht="24" x14ac:dyDescent="0.2">
      <c r="A33" s="17"/>
      <c r="B33" s="39" t="s">
        <v>124</v>
      </c>
      <c r="C33" s="29">
        <v>650</v>
      </c>
      <c r="D33" s="30">
        <v>1</v>
      </c>
      <c r="E33" s="30">
        <v>6</v>
      </c>
      <c r="F33" s="21"/>
      <c r="G33" s="31"/>
      <c r="H33" s="32">
        <f>H34</f>
        <v>57</v>
      </c>
      <c r="I33" s="32"/>
      <c r="J33" s="32">
        <f>J34</f>
        <v>57</v>
      </c>
      <c r="K33" s="68"/>
      <c r="L33" s="70">
        <f t="shared" ref="L33:L45" si="2">J33/H33</f>
        <v>1</v>
      </c>
    </row>
    <row r="34" spans="1:12" ht="48" x14ac:dyDescent="0.2">
      <c r="A34" s="17"/>
      <c r="B34" s="39" t="s">
        <v>125</v>
      </c>
      <c r="C34" s="29">
        <v>650</v>
      </c>
      <c r="D34" s="30">
        <v>1</v>
      </c>
      <c r="E34" s="30">
        <v>6</v>
      </c>
      <c r="F34" s="21" t="s">
        <v>245</v>
      </c>
      <c r="G34" s="31"/>
      <c r="H34" s="32">
        <f>H35</f>
        <v>57</v>
      </c>
      <c r="I34" s="32"/>
      <c r="J34" s="32">
        <f>J35</f>
        <v>57</v>
      </c>
      <c r="K34" s="68"/>
      <c r="L34" s="70">
        <f t="shared" si="2"/>
        <v>1</v>
      </c>
    </row>
    <row r="35" spans="1:12" x14ac:dyDescent="0.2">
      <c r="A35" s="17"/>
      <c r="B35" s="34" t="s">
        <v>246</v>
      </c>
      <c r="C35" s="29">
        <v>650</v>
      </c>
      <c r="D35" s="30">
        <v>1</v>
      </c>
      <c r="E35" s="30">
        <v>6</v>
      </c>
      <c r="F35" s="21" t="s">
        <v>245</v>
      </c>
      <c r="G35" s="31">
        <v>540</v>
      </c>
      <c r="H35" s="32">
        <v>57</v>
      </c>
      <c r="I35" s="32"/>
      <c r="J35" s="32">
        <v>57</v>
      </c>
      <c r="K35" s="68"/>
      <c r="L35" s="70">
        <f t="shared" si="2"/>
        <v>1</v>
      </c>
    </row>
    <row r="36" spans="1:12" x14ac:dyDescent="0.2">
      <c r="A36" s="17"/>
      <c r="B36" s="28" t="s">
        <v>128</v>
      </c>
      <c r="C36" s="29">
        <v>650</v>
      </c>
      <c r="D36" s="30">
        <v>1</v>
      </c>
      <c r="E36" s="30">
        <v>11</v>
      </c>
      <c r="F36" s="21" t="s">
        <v>112</v>
      </c>
      <c r="G36" s="31" t="s">
        <v>112</v>
      </c>
      <c r="H36" s="32">
        <f>H37</f>
        <v>23</v>
      </c>
      <c r="I36" s="32"/>
      <c r="J36" s="32">
        <f>J37</f>
        <v>0</v>
      </c>
      <c r="K36" s="68"/>
      <c r="L36" s="70">
        <f t="shared" si="2"/>
        <v>0</v>
      </c>
    </row>
    <row r="37" spans="1:12" x14ac:dyDescent="0.2">
      <c r="A37" s="17"/>
      <c r="B37" s="39" t="s">
        <v>129</v>
      </c>
      <c r="C37" s="29">
        <v>650</v>
      </c>
      <c r="D37" s="30">
        <v>1</v>
      </c>
      <c r="E37" s="30">
        <v>11</v>
      </c>
      <c r="F37" s="21" t="s">
        <v>247</v>
      </c>
      <c r="G37" s="31"/>
      <c r="H37" s="32">
        <f>H38</f>
        <v>23</v>
      </c>
      <c r="I37" s="32"/>
      <c r="J37" s="32">
        <f>J38</f>
        <v>0</v>
      </c>
      <c r="K37" s="68"/>
      <c r="L37" s="70">
        <f t="shared" si="2"/>
        <v>0</v>
      </c>
    </row>
    <row r="38" spans="1:12" x14ac:dyDescent="0.2">
      <c r="A38" s="17"/>
      <c r="B38" s="34" t="s">
        <v>130</v>
      </c>
      <c r="C38" s="29">
        <v>650</v>
      </c>
      <c r="D38" s="30">
        <v>1</v>
      </c>
      <c r="E38" s="30">
        <v>11</v>
      </c>
      <c r="F38" s="21" t="s">
        <v>247</v>
      </c>
      <c r="G38" s="31" t="s">
        <v>131</v>
      </c>
      <c r="H38" s="32">
        <v>23</v>
      </c>
      <c r="I38" s="32"/>
      <c r="J38" s="32">
        <v>0</v>
      </c>
      <c r="K38" s="68"/>
      <c r="L38" s="70">
        <f t="shared" si="2"/>
        <v>0</v>
      </c>
    </row>
    <row r="39" spans="1:12" x14ac:dyDescent="0.2">
      <c r="A39" s="17"/>
      <c r="B39" s="28" t="s">
        <v>132</v>
      </c>
      <c r="C39" s="29">
        <v>650</v>
      </c>
      <c r="D39" s="30">
        <v>1</v>
      </c>
      <c r="E39" s="30">
        <v>13</v>
      </c>
      <c r="F39" s="21" t="s">
        <v>112</v>
      </c>
      <c r="G39" s="31" t="s">
        <v>112</v>
      </c>
      <c r="H39" s="32">
        <f>H40+H54+H57+H60+H64</f>
        <v>27117.999999999996</v>
      </c>
      <c r="I39" s="32"/>
      <c r="J39" s="32">
        <f>J40+J54+J57+J60+J64</f>
        <v>21535.1</v>
      </c>
      <c r="K39" s="68"/>
      <c r="L39" s="70">
        <f t="shared" si="2"/>
        <v>0.79412567298473347</v>
      </c>
    </row>
    <row r="40" spans="1:12" ht="24" x14ac:dyDescent="0.2">
      <c r="A40" s="17"/>
      <c r="B40" s="33" t="s">
        <v>248</v>
      </c>
      <c r="C40" s="29">
        <v>650</v>
      </c>
      <c r="D40" s="30">
        <v>1</v>
      </c>
      <c r="E40" s="30">
        <v>13</v>
      </c>
      <c r="F40" s="21" t="s">
        <v>249</v>
      </c>
      <c r="G40" s="31"/>
      <c r="H40" s="32">
        <f>H41+H45+H48+H50</f>
        <v>25702.499999999996</v>
      </c>
      <c r="I40" s="32"/>
      <c r="J40" s="32">
        <f>J41+J45+J48+J50</f>
        <v>20978</v>
      </c>
      <c r="K40" s="68"/>
      <c r="L40" s="70">
        <f t="shared" si="2"/>
        <v>0.81618519599260786</v>
      </c>
    </row>
    <row r="41" spans="1:12" x14ac:dyDescent="0.2">
      <c r="A41" s="17"/>
      <c r="B41" s="34" t="s">
        <v>133</v>
      </c>
      <c r="C41" s="29">
        <v>650</v>
      </c>
      <c r="D41" s="30">
        <v>1</v>
      </c>
      <c r="E41" s="30">
        <v>13</v>
      </c>
      <c r="F41" s="21" t="s">
        <v>249</v>
      </c>
      <c r="G41" s="31">
        <v>110</v>
      </c>
      <c r="H41" s="32">
        <f>SUM(H42:H44)</f>
        <v>22084.799999999999</v>
      </c>
      <c r="I41" s="32"/>
      <c r="J41" s="32">
        <f>SUM(J42:J44)</f>
        <v>18851.800000000003</v>
      </c>
      <c r="K41" s="68"/>
      <c r="L41" s="70">
        <f t="shared" si="2"/>
        <v>0.85360972252408918</v>
      </c>
    </row>
    <row r="42" spans="1:12" ht="15.75" customHeight="1" x14ac:dyDescent="0.2">
      <c r="A42" s="17"/>
      <c r="B42" s="34" t="s">
        <v>250</v>
      </c>
      <c r="C42" s="29">
        <v>650</v>
      </c>
      <c r="D42" s="30">
        <v>1</v>
      </c>
      <c r="E42" s="30">
        <v>13</v>
      </c>
      <c r="F42" s="21" t="s">
        <v>249</v>
      </c>
      <c r="G42" s="31">
        <v>111</v>
      </c>
      <c r="H42" s="32">
        <v>16878.5</v>
      </c>
      <c r="I42" s="32"/>
      <c r="J42" s="32">
        <v>14444.7</v>
      </c>
      <c r="K42" s="68"/>
      <c r="L42" s="70">
        <f t="shared" si="2"/>
        <v>0.85580472198358859</v>
      </c>
    </row>
    <row r="43" spans="1:12" ht="23.25" customHeight="1" x14ac:dyDescent="0.2">
      <c r="A43" s="17"/>
      <c r="B43" s="34" t="s">
        <v>251</v>
      </c>
      <c r="C43" s="29">
        <v>650</v>
      </c>
      <c r="D43" s="30">
        <v>1</v>
      </c>
      <c r="E43" s="30">
        <v>13</v>
      </c>
      <c r="F43" s="21" t="s">
        <v>249</v>
      </c>
      <c r="G43" s="31">
        <v>112</v>
      </c>
      <c r="H43" s="32">
        <v>109</v>
      </c>
      <c r="I43" s="32"/>
      <c r="J43" s="32">
        <v>102.1</v>
      </c>
      <c r="K43" s="68"/>
      <c r="L43" s="70">
        <f t="shared" si="2"/>
        <v>0.93669724770642193</v>
      </c>
    </row>
    <row r="44" spans="1:12" ht="27" customHeight="1" x14ac:dyDescent="0.2">
      <c r="A44" s="17"/>
      <c r="B44" s="34" t="s">
        <v>252</v>
      </c>
      <c r="C44" s="29">
        <v>650</v>
      </c>
      <c r="D44" s="30">
        <v>1</v>
      </c>
      <c r="E44" s="30">
        <v>13</v>
      </c>
      <c r="F44" s="21" t="s">
        <v>249</v>
      </c>
      <c r="G44" s="31">
        <v>119</v>
      </c>
      <c r="H44" s="32">
        <v>5097.3</v>
      </c>
      <c r="I44" s="32"/>
      <c r="J44" s="32">
        <v>4305</v>
      </c>
      <c r="K44" s="68"/>
      <c r="L44" s="70">
        <f t="shared" si="2"/>
        <v>0.84456476958389737</v>
      </c>
    </row>
    <row r="45" spans="1:12" ht="24" x14ac:dyDescent="0.2">
      <c r="A45" s="17"/>
      <c r="B45" s="34" t="s">
        <v>119</v>
      </c>
      <c r="C45" s="29">
        <v>650</v>
      </c>
      <c r="D45" s="30">
        <v>1</v>
      </c>
      <c r="E45" s="30">
        <v>13</v>
      </c>
      <c r="F45" s="21" t="s">
        <v>249</v>
      </c>
      <c r="G45" s="31">
        <v>240</v>
      </c>
      <c r="H45" s="32">
        <f>H47</f>
        <v>3593.6</v>
      </c>
      <c r="I45" s="32"/>
      <c r="J45" s="32">
        <f>J47</f>
        <v>2102.1</v>
      </c>
      <c r="K45" s="86"/>
      <c r="L45" s="87">
        <f t="shared" si="2"/>
        <v>0.58495658949243101</v>
      </c>
    </row>
    <row r="46" spans="1:12" ht="24" hidden="1" x14ac:dyDescent="0.2">
      <c r="A46" s="17"/>
      <c r="B46" s="34" t="s">
        <v>253</v>
      </c>
      <c r="C46" s="29">
        <v>650</v>
      </c>
      <c r="D46" s="30">
        <v>1</v>
      </c>
      <c r="E46" s="30">
        <v>13</v>
      </c>
      <c r="F46" s="21" t="s">
        <v>249</v>
      </c>
      <c r="G46" s="31">
        <v>243</v>
      </c>
      <c r="H46" s="32">
        <v>0</v>
      </c>
      <c r="I46" s="32"/>
      <c r="K46" s="91"/>
      <c r="L46" s="73"/>
    </row>
    <row r="47" spans="1:12" x14ac:dyDescent="0.2">
      <c r="A47" s="17"/>
      <c r="B47" s="34" t="s">
        <v>239</v>
      </c>
      <c r="C47" s="29">
        <v>650</v>
      </c>
      <c r="D47" s="30">
        <v>1</v>
      </c>
      <c r="E47" s="30">
        <v>13</v>
      </c>
      <c r="F47" s="21" t="s">
        <v>249</v>
      </c>
      <c r="G47" s="31">
        <v>244</v>
      </c>
      <c r="H47" s="32">
        <v>3593.6</v>
      </c>
      <c r="I47" s="32"/>
      <c r="J47" s="32">
        <v>2102.1</v>
      </c>
      <c r="K47" s="89"/>
      <c r="L47" s="90">
        <f>J47/H47</f>
        <v>0.58495658949243101</v>
      </c>
    </row>
    <row r="48" spans="1:12" hidden="1" x14ac:dyDescent="0.2">
      <c r="A48" s="17"/>
      <c r="B48" s="34" t="s">
        <v>123</v>
      </c>
      <c r="C48" s="29">
        <v>650</v>
      </c>
      <c r="D48" s="30">
        <v>1</v>
      </c>
      <c r="E48" s="30">
        <v>13</v>
      </c>
      <c r="F48" s="21" t="s">
        <v>249</v>
      </c>
      <c r="G48" s="31">
        <v>830</v>
      </c>
      <c r="H48" s="32">
        <f>H49</f>
        <v>0</v>
      </c>
      <c r="I48" s="32"/>
      <c r="K48" s="68"/>
    </row>
    <row r="49" spans="1:12" ht="72" hidden="1" x14ac:dyDescent="0.2">
      <c r="A49" s="17"/>
      <c r="B49" s="34" t="s">
        <v>244</v>
      </c>
      <c r="C49" s="29">
        <v>650</v>
      </c>
      <c r="D49" s="30">
        <v>1</v>
      </c>
      <c r="E49" s="30">
        <v>13</v>
      </c>
      <c r="F49" s="21" t="s">
        <v>249</v>
      </c>
      <c r="G49" s="31">
        <v>831</v>
      </c>
      <c r="H49" s="32">
        <v>0</v>
      </c>
      <c r="I49" s="32"/>
      <c r="K49" s="68"/>
    </row>
    <row r="50" spans="1:12" x14ac:dyDescent="0.2">
      <c r="A50" s="17"/>
      <c r="B50" s="34" t="s">
        <v>122</v>
      </c>
      <c r="C50" s="29">
        <v>650</v>
      </c>
      <c r="D50" s="30">
        <v>1</v>
      </c>
      <c r="E50" s="30">
        <v>13</v>
      </c>
      <c r="F50" s="21" t="s">
        <v>249</v>
      </c>
      <c r="G50" s="31">
        <v>850</v>
      </c>
      <c r="H50" s="32">
        <f>SUM(H51:H53)</f>
        <v>24.099999999999998</v>
      </c>
      <c r="I50" s="32"/>
      <c r="J50" s="32">
        <f>SUM(J51:J53)</f>
        <v>24.099999999999998</v>
      </c>
      <c r="K50" s="68"/>
      <c r="L50" s="70">
        <f>J50/H50</f>
        <v>1</v>
      </c>
    </row>
    <row r="51" spans="1:12" hidden="1" x14ac:dyDescent="0.2">
      <c r="A51" s="17"/>
      <c r="B51" s="34" t="s">
        <v>240</v>
      </c>
      <c r="C51" s="29">
        <v>650</v>
      </c>
      <c r="D51" s="30">
        <v>1</v>
      </c>
      <c r="E51" s="30">
        <v>13</v>
      </c>
      <c r="F51" s="21" t="s">
        <v>249</v>
      </c>
      <c r="G51" s="31">
        <v>851</v>
      </c>
      <c r="H51" s="32">
        <v>0</v>
      </c>
      <c r="I51" s="32"/>
      <c r="J51" s="32"/>
      <c r="K51" s="68"/>
      <c r="L51" s="70"/>
    </row>
    <row r="52" spans="1:12" x14ac:dyDescent="0.2">
      <c r="A52" s="17"/>
      <c r="B52" s="34" t="s">
        <v>241</v>
      </c>
      <c r="C52" s="29">
        <v>650</v>
      </c>
      <c r="D52" s="30">
        <v>1</v>
      </c>
      <c r="E52" s="30">
        <v>13</v>
      </c>
      <c r="F52" s="21" t="s">
        <v>249</v>
      </c>
      <c r="G52" s="31">
        <v>852</v>
      </c>
      <c r="H52" s="32">
        <v>23.2</v>
      </c>
      <c r="I52" s="32"/>
      <c r="J52" s="32">
        <v>23.2</v>
      </c>
      <c r="K52" s="86"/>
      <c r="L52" s="70">
        <f>J52/H52</f>
        <v>1</v>
      </c>
    </row>
    <row r="53" spans="1:12" x14ac:dyDescent="0.2">
      <c r="A53" s="17"/>
      <c r="B53" s="34" t="s">
        <v>242</v>
      </c>
      <c r="C53" s="29">
        <v>650</v>
      </c>
      <c r="D53" s="30">
        <v>1</v>
      </c>
      <c r="E53" s="30">
        <v>13</v>
      </c>
      <c r="F53" s="21" t="s">
        <v>249</v>
      </c>
      <c r="G53" s="31">
        <v>853</v>
      </c>
      <c r="H53" s="32">
        <v>0.9</v>
      </c>
      <c r="I53" s="32"/>
      <c r="J53" s="68">
        <v>0.9</v>
      </c>
      <c r="K53" s="73"/>
      <c r="L53" s="70">
        <f t="shared" ref="L53:L56" si="3">J53/H53</f>
        <v>1</v>
      </c>
    </row>
    <row r="54" spans="1:12" ht="24" x14ac:dyDescent="0.2">
      <c r="A54" s="17"/>
      <c r="B54" s="34" t="s">
        <v>339</v>
      </c>
      <c r="C54" s="29">
        <v>650</v>
      </c>
      <c r="D54" s="30">
        <v>1</v>
      </c>
      <c r="E54" s="30">
        <v>13</v>
      </c>
      <c r="F54" s="21" t="s">
        <v>340</v>
      </c>
      <c r="G54" s="31"/>
      <c r="H54" s="32">
        <f>H55</f>
        <v>913</v>
      </c>
      <c r="I54" s="32"/>
      <c r="J54" s="68">
        <f>J55</f>
        <v>350</v>
      </c>
      <c r="K54" s="73"/>
      <c r="L54" s="70">
        <f t="shared" si="3"/>
        <v>0.38335158817086529</v>
      </c>
    </row>
    <row r="55" spans="1:12" ht="24" x14ac:dyDescent="0.2">
      <c r="A55" s="17"/>
      <c r="B55" s="34" t="s">
        <v>119</v>
      </c>
      <c r="C55" s="29">
        <v>650</v>
      </c>
      <c r="D55" s="30">
        <v>1</v>
      </c>
      <c r="E55" s="30">
        <v>13</v>
      </c>
      <c r="F55" s="21" t="s">
        <v>340</v>
      </c>
      <c r="G55" s="31">
        <v>240</v>
      </c>
      <c r="H55" s="32">
        <f>H56</f>
        <v>913</v>
      </c>
      <c r="I55" s="32"/>
      <c r="J55" s="68">
        <f>J56</f>
        <v>350</v>
      </c>
      <c r="K55" s="73"/>
      <c r="L55" s="70">
        <f t="shared" si="3"/>
        <v>0.38335158817086529</v>
      </c>
    </row>
    <row r="56" spans="1:12" x14ac:dyDescent="0.2">
      <c r="A56" s="17"/>
      <c r="B56" s="34" t="s">
        <v>239</v>
      </c>
      <c r="C56" s="29">
        <v>650</v>
      </c>
      <c r="D56" s="30">
        <v>1</v>
      </c>
      <c r="E56" s="30">
        <v>13</v>
      </c>
      <c r="F56" s="21" t="s">
        <v>340</v>
      </c>
      <c r="G56" s="31">
        <v>244</v>
      </c>
      <c r="H56" s="32">
        <v>913</v>
      </c>
      <c r="I56" s="32"/>
      <c r="J56" s="68">
        <v>350</v>
      </c>
      <c r="K56" s="73"/>
      <c r="L56" s="70">
        <f t="shared" si="3"/>
        <v>0.38335158817086529</v>
      </c>
    </row>
    <row r="57" spans="1:12" ht="48.75" customHeight="1" x14ac:dyDescent="0.2">
      <c r="A57" s="17"/>
      <c r="B57" s="39" t="s">
        <v>125</v>
      </c>
      <c r="C57" s="29">
        <v>650</v>
      </c>
      <c r="D57" s="30">
        <v>1</v>
      </c>
      <c r="E57" s="30">
        <v>13</v>
      </c>
      <c r="F57" s="21" t="s">
        <v>254</v>
      </c>
      <c r="G57" s="31"/>
      <c r="H57" s="32">
        <f>H58</f>
        <v>11</v>
      </c>
      <c r="I57" s="32"/>
      <c r="J57" s="32">
        <f>J58</f>
        <v>11</v>
      </c>
      <c r="K57" s="89"/>
      <c r="L57" s="70">
        <f t="shared" ref="L57:L63" si="4">J57/H57</f>
        <v>1</v>
      </c>
    </row>
    <row r="58" spans="1:12" ht="16.5" customHeight="1" x14ac:dyDescent="0.2">
      <c r="A58" s="17"/>
      <c r="B58" s="39" t="s">
        <v>126</v>
      </c>
      <c r="C58" s="29">
        <v>650</v>
      </c>
      <c r="D58" s="30">
        <v>1</v>
      </c>
      <c r="E58" s="30">
        <v>13</v>
      </c>
      <c r="F58" s="21" t="s">
        <v>254</v>
      </c>
      <c r="G58" s="31">
        <v>500</v>
      </c>
      <c r="H58" s="32">
        <f>H59</f>
        <v>11</v>
      </c>
      <c r="I58" s="32"/>
      <c r="J58" s="32">
        <f>J59</f>
        <v>11</v>
      </c>
      <c r="K58" s="68"/>
      <c r="L58" s="70">
        <f t="shared" si="4"/>
        <v>1</v>
      </c>
    </row>
    <row r="59" spans="1:12" x14ac:dyDescent="0.2">
      <c r="A59" s="17"/>
      <c r="B59" s="34" t="s">
        <v>246</v>
      </c>
      <c r="C59" s="29">
        <v>650</v>
      </c>
      <c r="D59" s="30">
        <v>1</v>
      </c>
      <c r="E59" s="30">
        <v>13</v>
      </c>
      <c r="F59" s="21" t="s">
        <v>254</v>
      </c>
      <c r="G59" s="31">
        <v>540</v>
      </c>
      <c r="H59" s="32">
        <v>11</v>
      </c>
      <c r="I59" s="32"/>
      <c r="J59" s="32">
        <v>11</v>
      </c>
      <c r="K59" s="68"/>
      <c r="L59" s="70">
        <f t="shared" si="4"/>
        <v>1</v>
      </c>
    </row>
    <row r="60" spans="1:12" ht="23.25" customHeight="1" x14ac:dyDescent="0.2">
      <c r="A60" s="17"/>
      <c r="B60" s="39" t="s">
        <v>134</v>
      </c>
      <c r="C60" s="29">
        <v>650</v>
      </c>
      <c r="D60" s="30">
        <v>1</v>
      </c>
      <c r="E60" s="30">
        <v>13</v>
      </c>
      <c r="F60" s="21" t="s">
        <v>255</v>
      </c>
      <c r="G60" s="31"/>
      <c r="H60" s="32">
        <f>H61</f>
        <v>491.5</v>
      </c>
      <c r="I60" s="32"/>
      <c r="J60" s="32">
        <f>J61</f>
        <v>196.1</v>
      </c>
      <c r="K60" s="68"/>
      <c r="L60" s="70">
        <f t="shared" si="4"/>
        <v>0.39898270600203456</v>
      </c>
    </row>
    <row r="61" spans="1:12" ht="23.25" customHeight="1" x14ac:dyDescent="0.2">
      <c r="A61" s="17"/>
      <c r="B61" s="34" t="s">
        <v>119</v>
      </c>
      <c r="C61" s="29">
        <v>650</v>
      </c>
      <c r="D61" s="30">
        <v>1</v>
      </c>
      <c r="E61" s="30">
        <v>13</v>
      </c>
      <c r="F61" s="21" t="s">
        <v>255</v>
      </c>
      <c r="G61" s="31">
        <v>240</v>
      </c>
      <c r="H61" s="32">
        <f>H62+H63</f>
        <v>491.5</v>
      </c>
      <c r="I61" s="32"/>
      <c r="J61" s="32">
        <f>J62+J63</f>
        <v>196.1</v>
      </c>
      <c r="K61" s="68"/>
      <c r="L61" s="70">
        <f t="shared" si="4"/>
        <v>0.39898270600203456</v>
      </c>
    </row>
    <row r="62" spans="1:12" x14ac:dyDescent="0.2">
      <c r="A62" s="17"/>
      <c r="B62" s="34" t="s">
        <v>239</v>
      </c>
      <c r="C62" s="29">
        <v>650</v>
      </c>
      <c r="D62" s="30">
        <v>1</v>
      </c>
      <c r="E62" s="30">
        <v>13</v>
      </c>
      <c r="F62" s="21" t="s">
        <v>255</v>
      </c>
      <c r="G62" s="31">
        <v>244</v>
      </c>
      <c r="H62" s="32">
        <v>411.5</v>
      </c>
      <c r="I62" s="32"/>
      <c r="J62" s="121">
        <v>196.1</v>
      </c>
      <c r="K62" s="68"/>
      <c r="L62" s="70">
        <f t="shared" si="4"/>
        <v>0.47654921020656132</v>
      </c>
    </row>
    <row r="63" spans="1:12" ht="36" x14ac:dyDescent="0.2">
      <c r="A63" s="17"/>
      <c r="B63" s="34" t="s">
        <v>256</v>
      </c>
      <c r="C63" s="29">
        <v>650</v>
      </c>
      <c r="D63" s="30">
        <v>1</v>
      </c>
      <c r="E63" s="30">
        <v>13</v>
      </c>
      <c r="F63" s="21" t="s">
        <v>255</v>
      </c>
      <c r="G63" s="31">
        <v>245</v>
      </c>
      <c r="H63" s="32">
        <v>80</v>
      </c>
      <c r="I63" s="32"/>
      <c r="J63" s="32">
        <v>0</v>
      </c>
      <c r="K63" s="68"/>
      <c r="L63" s="70">
        <f t="shared" si="4"/>
        <v>0</v>
      </c>
    </row>
    <row r="64" spans="1:12" hidden="1" x14ac:dyDescent="0.2">
      <c r="A64" s="17"/>
      <c r="B64" s="34" t="s">
        <v>257</v>
      </c>
      <c r="C64" s="29">
        <v>650</v>
      </c>
      <c r="D64" s="30">
        <v>1</v>
      </c>
      <c r="E64" s="30">
        <v>13</v>
      </c>
      <c r="F64" s="21" t="s">
        <v>258</v>
      </c>
      <c r="G64" s="31"/>
      <c r="H64" s="32">
        <v>0</v>
      </c>
      <c r="I64" s="32"/>
    </row>
    <row r="65" spans="1:12" hidden="1" x14ac:dyDescent="0.2">
      <c r="A65" s="17"/>
      <c r="B65" s="34" t="s">
        <v>130</v>
      </c>
      <c r="C65" s="29">
        <v>650</v>
      </c>
      <c r="D65" s="30">
        <v>1</v>
      </c>
      <c r="E65" s="30">
        <v>13</v>
      </c>
      <c r="F65" s="21" t="s">
        <v>258</v>
      </c>
      <c r="G65" s="31">
        <v>870</v>
      </c>
      <c r="H65" s="32">
        <v>0</v>
      </c>
      <c r="I65" s="32"/>
    </row>
    <row r="66" spans="1:12" x14ac:dyDescent="0.2">
      <c r="A66" s="17"/>
      <c r="B66" s="37" t="s">
        <v>135</v>
      </c>
      <c r="C66" s="29">
        <v>650</v>
      </c>
      <c r="D66" s="30">
        <v>2</v>
      </c>
      <c r="E66" s="21" t="s">
        <v>111</v>
      </c>
      <c r="F66" s="21"/>
      <c r="G66" s="31"/>
      <c r="H66" s="32">
        <f>H67</f>
        <v>975.99999999999989</v>
      </c>
      <c r="I66" s="32">
        <f t="shared" ref="I66:I74" si="5">H66</f>
        <v>975.99999999999989</v>
      </c>
      <c r="J66" s="32">
        <f>J67</f>
        <v>711.9</v>
      </c>
      <c r="K66" s="68">
        <f t="shared" ref="K66:K70" si="6">J66</f>
        <v>711.9</v>
      </c>
      <c r="L66" s="70">
        <f t="shared" ref="L66:L70" si="7">J66/H66</f>
        <v>0.72940573770491812</v>
      </c>
    </row>
    <row r="67" spans="1:12" x14ac:dyDescent="0.2">
      <c r="A67" s="17"/>
      <c r="B67" s="39" t="s">
        <v>136</v>
      </c>
      <c r="C67" s="29">
        <v>650</v>
      </c>
      <c r="D67" s="30">
        <v>2</v>
      </c>
      <c r="E67" s="30">
        <v>3</v>
      </c>
      <c r="F67" s="40"/>
      <c r="G67" s="31"/>
      <c r="H67" s="32">
        <f>H68</f>
        <v>975.99999999999989</v>
      </c>
      <c r="I67" s="32">
        <f t="shared" si="5"/>
        <v>975.99999999999989</v>
      </c>
      <c r="J67" s="32">
        <f>J68</f>
        <v>711.9</v>
      </c>
      <c r="K67" s="68">
        <f t="shared" si="6"/>
        <v>711.9</v>
      </c>
      <c r="L67" s="70">
        <f t="shared" si="7"/>
        <v>0.72940573770491812</v>
      </c>
    </row>
    <row r="68" spans="1:12" ht="24" x14ac:dyDescent="0.2">
      <c r="A68" s="17"/>
      <c r="B68" s="37" t="s">
        <v>137</v>
      </c>
      <c r="C68" s="29">
        <v>650</v>
      </c>
      <c r="D68" s="30">
        <v>2</v>
      </c>
      <c r="E68" s="30">
        <v>3</v>
      </c>
      <c r="F68" s="38" t="s">
        <v>138</v>
      </c>
      <c r="G68" s="31"/>
      <c r="H68" s="32">
        <f>H69+H73</f>
        <v>975.99999999999989</v>
      </c>
      <c r="I68" s="32">
        <f t="shared" si="5"/>
        <v>975.99999999999989</v>
      </c>
      <c r="J68" s="32">
        <f>J69+J73</f>
        <v>711.9</v>
      </c>
      <c r="K68" s="68">
        <f t="shared" si="6"/>
        <v>711.9</v>
      </c>
      <c r="L68" s="70">
        <f t="shared" si="7"/>
        <v>0.72940573770491812</v>
      </c>
    </row>
    <row r="69" spans="1:12" ht="24" x14ac:dyDescent="0.2">
      <c r="A69" s="17"/>
      <c r="B69" s="28" t="s">
        <v>115</v>
      </c>
      <c r="C69" s="29">
        <v>650</v>
      </c>
      <c r="D69" s="30">
        <v>2</v>
      </c>
      <c r="E69" s="30">
        <v>3</v>
      </c>
      <c r="F69" s="38" t="s">
        <v>138</v>
      </c>
      <c r="G69" s="31">
        <v>120</v>
      </c>
      <c r="H69" s="32">
        <f>H70+H72+H71</f>
        <v>960.09999999999991</v>
      </c>
      <c r="I69" s="32">
        <f t="shared" si="5"/>
        <v>960.09999999999991</v>
      </c>
      <c r="J69" s="32">
        <f>J70+J72+J71</f>
        <v>701.19999999999993</v>
      </c>
      <c r="K69" s="68">
        <f t="shared" si="6"/>
        <v>701.19999999999993</v>
      </c>
      <c r="L69" s="70">
        <f t="shared" si="7"/>
        <v>0.73034058952192482</v>
      </c>
    </row>
    <row r="70" spans="1:12" x14ac:dyDescent="0.2">
      <c r="A70" s="17"/>
      <c r="B70" s="34" t="s">
        <v>259</v>
      </c>
      <c r="C70" s="29">
        <v>650</v>
      </c>
      <c r="D70" s="30">
        <v>2</v>
      </c>
      <c r="E70" s="30">
        <v>3</v>
      </c>
      <c r="F70" s="38" t="s">
        <v>138</v>
      </c>
      <c r="G70" s="31">
        <v>121</v>
      </c>
      <c r="H70" s="32">
        <v>737.9</v>
      </c>
      <c r="I70" s="32">
        <f t="shared" si="5"/>
        <v>737.9</v>
      </c>
      <c r="J70" s="85">
        <v>547.79999999999995</v>
      </c>
      <c r="K70" s="86">
        <f t="shared" si="6"/>
        <v>547.79999999999995</v>
      </c>
      <c r="L70" s="87">
        <f t="shared" si="7"/>
        <v>0.74237701585580695</v>
      </c>
    </row>
    <row r="71" spans="1:12" ht="24" hidden="1" x14ac:dyDescent="0.2">
      <c r="A71" s="17"/>
      <c r="B71" s="34" t="s">
        <v>238</v>
      </c>
      <c r="C71" s="29">
        <v>650</v>
      </c>
      <c r="D71" s="30">
        <v>2</v>
      </c>
      <c r="E71" s="30">
        <v>3</v>
      </c>
      <c r="F71" s="38" t="s">
        <v>138</v>
      </c>
      <c r="G71" s="31">
        <v>122</v>
      </c>
      <c r="H71" s="32">
        <v>0</v>
      </c>
      <c r="I71" s="68"/>
      <c r="J71" s="73">
        <v>0</v>
      </c>
      <c r="K71" s="73"/>
      <c r="L71" s="73"/>
    </row>
    <row r="72" spans="1:12" s="23" customFormat="1" ht="36" x14ac:dyDescent="0.2">
      <c r="A72" s="41"/>
      <c r="B72" s="34" t="s">
        <v>236</v>
      </c>
      <c r="C72" s="29">
        <v>650</v>
      </c>
      <c r="D72" s="30">
        <v>2</v>
      </c>
      <c r="E72" s="30">
        <v>3</v>
      </c>
      <c r="F72" s="38" t="s">
        <v>138</v>
      </c>
      <c r="G72" s="31">
        <v>129</v>
      </c>
      <c r="H72" s="32">
        <v>222.2</v>
      </c>
      <c r="I72" s="32">
        <f t="shared" si="5"/>
        <v>222.2</v>
      </c>
      <c r="J72" s="88">
        <v>153.4</v>
      </c>
      <c r="K72" s="89">
        <f t="shared" ref="K72:K74" si="8">J72</f>
        <v>153.4</v>
      </c>
      <c r="L72" s="90">
        <f t="shared" ref="L72:L87" si="9">J72/H72</f>
        <v>0.69036903690369045</v>
      </c>
    </row>
    <row r="73" spans="1:12" s="23" customFormat="1" ht="24" x14ac:dyDescent="0.2">
      <c r="A73" s="41"/>
      <c r="B73" s="34" t="s">
        <v>119</v>
      </c>
      <c r="C73" s="29">
        <v>650</v>
      </c>
      <c r="D73" s="30">
        <v>2</v>
      </c>
      <c r="E73" s="30">
        <v>3</v>
      </c>
      <c r="F73" s="38" t="s">
        <v>138</v>
      </c>
      <c r="G73" s="31">
        <v>240</v>
      </c>
      <c r="H73" s="32">
        <f>H74</f>
        <v>15.9</v>
      </c>
      <c r="I73" s="32">
        <f t="shared" si="5"/>
        <v>15.9</v>
      </c>
      <c r="J73" s="32">
        <f>J74</f>
        <v>10.7</v>
      </c>
      <c r="K73" s="68">
        <f t="shared" si="8"/>
        <v>10.7</v>
      </c>
      <c r="L73" s="70">
        <f t="shared" si="9"/>
        <v>0.67295597484276726</v>
      </c>
    </row>
    <row r="74" spans="1:12" x14ac:dyDescent="0.2">
      <c r="A74" s="17"/>
      <c r="B74" s="34" t="s">
        <v>239</v>
      </c>
      <c r="C74" s="29">
        <v>650</v>
      </c>
      <c r="D74" s="30">
        <v>2</v>
      </c>
      <c r="E74" s="30">
        <v>3</v>
      </c>
      <c r="F74" s="38" t="s">
        <v>138</v>
      </c>
      <c r="G74" s="31">
        <v>244</v>
      </c>
      <c r="H74" s="32">
        <v>15.9</v>
      </c>
      <c r="I74" s="32">
        <f t="shared" si="5"/>
        <v>15.9</v>
      </c>
      <c r="J74" s="32">
        <v>10.7</v>
      </c>
      <c r="K74" s="68">
        <f t="shared" si="8"/>
        <v>10.7</v>
      </c>
      <c r="L74" s="70">
        <f t="shared" si="9"/>
        <v>0.67295597484276726</v>
      </c>
    </row>
    <row r="75" spans="1:12" ht="24" x14ac:dyDescent="0.2">
      <c r="A75" s="17"/>
      <c r="B75" s="37" t="s">
        <v>139</v>
      </c>
      <c r="C75" s="29">
        <v>650</v>
      </c>
      <c r="D75" s="30">
        <v>3</v>
      </c>
      <c r="E75" s="21" t="s">
        <v>111</v>
      </c>
      <c r="F75" s="21"/>
      <c r="G75" s="31" t="s">
        <v>112</v>
      </c>
      <c r="H75" s="32">
        <f>H76+H80+H88</f>
        <v>1646.2</v>
      </c>
      <c r="I75" s="32"/>
      <c r="J75" s="32">
        <f>J76+J80+J88</f>
        <v>77.599999999999994</v>
      </c>
      <c r="K75" s="68"/>
      <c r="L75" s="70">
        <f t="shared" si="9"/>
        <v>4.7138865265459844E-2</v>
      </c>
    </row>
    <row r="76" spans="1:12" x14ac:dyDescent="0.2">
      <c r="A76" s="17"/>
      <c r="B76" s="37" t="s">
        <v>140</v>
      </c>
      <c r="C76" s="29">
        <v>650</v>
      </c>
      <c r="D76" s="30">
        <v>3</v>
      </c>
      <c r="E76" s="30">
        <v>4</v>
      </c>
      <c r="F76" s="21"/>
      <c r="G76" s="31" t="s">
        <v>112</v>
      </c>
      <c r="H76" s="32">
        <f>H77</f>
        <v>51</v>
      </c>
      <c r="I76" s="32">
        <f>H76</f>
        <v>51</v>
      </c>
      <c r="J76" s="32">
        <f>J77</f>
        <v>30.1</v>
      </c>
      <c r="K76" s="68">
        <f>J76</f>
        <v>30.1</v>
      </c>
      <c r="L76" s="70">
        <f t="shared" si="9"/>
        <v>0.59019607843137256</v>
      </c>
    </row>
    <row r="77" spans="1:12" ht="96" x14ac:dyDescent="0.2">
      <c r="A77" s="17"/>
      <c r="B77" s="39" t="s">
        <v>141</v>
      </c>
      <c r="C77" s="29">
        <v>650</v>
      </c>
      <c r="D77" s="30">
        <v>3</v>
      </c>
      <c r="E77" s="30">
        <v>4</v>
      </c>
      <c r="F77" s="21" t="s">
        <v>260</v>
      </c>
      <c r="G77" s="31"/>
      <c r="H77" s="32">
        <f>H78</f>
        <v>51</v>
      </c>
      <c r="I77" s="32">
        <f>H77</f>
        <v>51</v>
      </c>
      <c r="J77" s="32">
        <f>J78</f>
        <v>30.1</v>
      </c>
      <c r="K77" s="68">
        <f>J77</f>
        <v>30.1</v>
      </c>
      <c r="L77" s="70">
        <f t="shared" si="9"/>
        <v>0.59019607843137256</v>
      </c>
    </row>
    <row r="78" spans="1:12" ht="24" x14ac:dyDescent="0.2">
      <c r="A78" s="17"/>
      <c r="B78" s="34" t="s">
        <v>119</v>
      </c>
      <c r="C78" s="29">
        <v>650</v>
      </c>
      <c r="D78" s="30">
        <v>3</v>
      </c>
      <c r="E78" s="30">
        <v>4</v>
      </c>
      <c r="F78" s="21" t="s">
        <v>260</v>
      </c>
      <c r="G78" s="31">
        <v>240</v>
      </c>
      <c r="H78" s="32">
        <f>H79</f>
        <v>51</v>
      </c>
      <c r="I78" s="32">
        <f>H78</f>
        <v>51</v>
      </c>
      <c r="J78" s="32">
        <f>J79</f>
        <v>30.1</v>
      </c>
      <c r="K78" s="68">
        <f>J78</f>
        <v>30.1</v>
      </c>
      <c r="L78" s="70">
        <f t="shared" si="9"/>
        <v>0.59019607843137256</v>
      </c>
    </row>
    <row r="79" spans="1:12" x14ac:dyDescent="0.2">
      <c r="A79" s="17"/>
      <c r="B79" s="34" t="s">
        <v>239</v>
      </c>
      <c r="C79" s="29">
        <v>650</v>
      </c>
      <c r="D79" s="30">
        <v>3</v>
      </c>
      <c r="E79" s="30">
        <v>4</v>
      </c>
      <c r="F79" s="21" t="s">
        <v>260</v>
      </c>
      <c r="G79" s="31">
        <v>244</v>
      </c>
      <c r="H79" s="32">
        <v>51</v>
      </c>
      <c r="I79" s="32">
        <f>H79</f>
        <v>51</v>
      </c>
      <c r="J79" s="32">
        <v>30.1</v>
      </c>
      <c r="K79" s="68">
        <f>J79</f>
        <v>30.1</v>
      </c>
      <c r="L79" s="70">
        <f t="shared" si="9"/>
        <v>0.59019607843137256</v>
      </c>
    </row>
    <row r="80" spans="1:12" ht="24" x14ac:dyDescent="0.2">
      <c r="A80" s="17"/>
      <c r="B80" s="37" t="s">
        <v>142</v>
      </c>
      <c r="C80" s="29">
        <v>650</v>
      </c>
      <c r="D80" s="30">
        <v>3</v>
      </c>
      <c r="E80" s="30">
        <v>9</v>
      </c>
      <c r="F80" s="21"/>
      <c r="G80" s="31" t="s">
        <v>112</v>
      </c>
      <c r="H80" s="32">
        <f>H81+H85+H83</f>
        <v>77</v>
      </c>
      <c r="I80" s="32"/>
      <c r="J80" s="32">
        <f>J81+J85+J83</f>
        <v>47.5</v>
      </c>
      <c r="K80" s="68"/>
      <c r="L80" s="70">
        <f t="shared" si="9"/>
        <v>0.61688311688311692</v>
      </c>
    </row>
    <row r="81" spans="1:12" x14ac:dyDescent="0.2">
      <c r="A81" s="17"/>
      <c r="B81" s="39" t="s">
        <v>379</v>
      </c>
      <c r="C81" s="29">
        <v>650</v>
      </c>
      <c r="D81" s="30">
        <v>3</v>
      </c>
      <c r="E81" s="30">
        <v>9</v>
      </c>
      <c r="F81" s="21" t="s">
        <v>247</v>
      </c>
      <c r="G81" s="31"/>
      <c r="H81" s="32">
        <f>H82</f>
        <v>27</v>
      </c>
      <c r="I81" s="32"/>
      <c r="J81" s="32">
        <f>J82</f>
        <v>27</v>
      </c>
      <c r="K81" s="68"/>
      <c r="L81" s="70">
        <f t="shared" si="9"/>
        <v>1</v>
      </c>
    </row>
    <row r="82" spans="1:12" x14ac:dyDescent="0.2">
      <c r="A82" s="17"/>
      <c r="B82" s="34" t="s">
        <v>263</v>
      </c>
      <c r="C82" s="29">
        <v>650</v>
      </c>
      <c r="D82" s="30">
        <v>3</v>
      </c>
      <c r="E82" s="30">
        <v>9</v>
      </c>
      <c r="F82" s="21" t="s">
        <v>247</v>
      </c>
      <c r="G82" s="31">
        <v>360</v>
      </c>
      <c r="H82" s="32">
        <v>27</v>
      </c>
      <c r="I82" s="32"/>
      <c r="J82" s="32">
        <v>27</v>
      </c>
      <c r="K82" s="68"/>
      <c r="L82" s="70">
        <f t="shared" si="9"/>
        <v>1</v>
      </c>
    </row>
    <row r="83" spans="1:12" ht="24" hidden="1" x14ac:dyDescent="0.2">
      <c r="A83" s="17"/>
      <c r="B83" s="39" t="s">
        <v>134</v>
      </c>
      <c r="C83" s="29">
        <v>650</v>
      </c>
      <c r="D83" s="30">
        <v>3</v>
      </c>
      <c r="E83" s="30">
        <v>9</v>
      </c>
      <c r="F83" s="21" t="s">
        <v>262</v>
      </c>
      <c r="G83" s="31"/>
      <c r="H83" s="32">
        <f>H84</f>
        <v>0</v>
      </c>
      <c r="I83" s="32"/>
      <c r="J83" s="32">
        <f>J84</f>
        <v>0</v>
      </c>
      <c r="K83" s="32"/>
    </row>
    <row r="84" spans="1:12" hidden="1" x14ac:dyDescent="0.2">
      <c r="A84" s="17"/>
      <c r="B84" s="34" t="s">
        <v>263</v>
      </c>
      <c r="C84" s="29">
        <v>650</v>
      </c>
      <c r="D84" s="30">
        <v>3</v>
      </c>
      <c r="E84" s="30">
        <v>9</v>
      </c>
      <c r="F84" s="21" t="s">
        <v>262</v>
      </c>
      <c r="G84" s="31">
        <v>360</v>
      </c>
      <c r="H84" s="32">
        <v>0</v>
      </c>
      <c r="I84" s="32"/>
      <c r="J84" s="32">
        <v>0</v>
      </c>
      <c r="K84" s="32"/>
    </row>
    <row r="85" spans="1:12" ht="35.25" customHeight="1" x14ac:dyDescent="0.2">
      <c r="A85" s="17"/>
      <c r="B85" s="39" t="s">
        <v>143</v>
      </c>
      <c r="C85" s="29">
        <v>650</v>
      </c>
      <c r="D85" s="30">
        <v>3</v>
      </c>
      <c r="E85" s="30">
        <v>9</v>
      </c>
      <c r="F85" s="21" t="s">
        <v>261</v>
      </c>
      <c r="G85" s="31"/>
      <c r="H85" s="32">
        <f>H86</f>
        <v>50</v>
      </c>
      <c r="I85" s="32"/>
      <c r="J85" s="32">
        <f>J86</f>
        <v>20.5</v>
      </c>
      <c r="K85" s="68"/>
      <c r="L85" s="70">
        <f t="shared" si="9"/>
        <v>0.41</v>
      </c>
    </row>
    <row r="86" spans="1:12" ht="27.75" customHeight="1" x14ac:dyDescent="0.2">
      <c r="A86" s="17"/>
      <c r="B86" s="34" t="s">
        <v>119</v>
      </c>
      <c r="C86" s="29">
        <v>650</v>
      </c>
      <c r="D86" s="30">
        <v>3</v>
      </c>
      <c r="E86" s="30">
        <v>9</v>
      </c>
      <c r="F86" s="21" t="s">
        <v>261</v>
      </c>
      <c r="G86" s="31">
        <v>240</v>
      </c>
      <c r="H86" s="32">
        <f>H87</f>
        <v>50</v>
      </c>
      <c r="I86" s="32"/>
      <c r="J86" s="32">
        <f>J87</f>
        <v>20.5</v>
      </c>
      <c r="K86" s="68"/>
      <c r="L86" s="70">
        <f t="shared" si="9"/>
        <v>0.41</v>
      </c>
    </row>
    <row r="87" spans="1:12" x14ac:dyDescent="0.2">
      <c r="A87" s="17"/>
      <c r="B87" s="34" t="s">
        <v>239</v>
      </c>
      <c r="C87" s="29">
        <v>650</v>
      </c>
      <c r="D87" s="30">
        <v>3</v>
      </c>
      <c r="E87" s="30">
        <v>9</v>
      </c>
      <c r="F87" s="21" t="s">
        <v>261</v>
      </c>
      <c r="G87" s="31">
        <v>244</v>
      </c>
      <c r="H87" s="32">
        <v>50</v>
      </c>
      <c r="I87" s="32"/>
      <c r="J87" s="32">
        <v>20.5</v>
      </c>
      <c r="K87" s="68"/>
      <c r="L87" s="70">
        <f t="shared" si="9"/>
        <v>0.41</v>
      </c>
    </row>
    <row r="88" spans="1:12" ht="24" x14ac:dyDescent="0.2">
      <c r="A88" s="17"/>
      <c r="B88" s="34" t="s">
        <v>144</v>
      </c>
      <c r="C88" s="29">
        <v>650</v>
      </c>
      <c r="D88" s="30">
        <v>3</v>
      </c>
      <c r="E88" s="30">
        <v>14</v>
      </c>
      <c r="F88" s="21"/>
      <c r="G88" s="31"/>
      <c r="H88" s="32">
        <f>H89+H92+H95+H98</f>
        <v>1518.2</v>
      </c>
      <c r="I88" s="32"/>
      <c r="J88" s="32">
        <f>J89+J92+J95+J98</f>
        <v>0</v>
      </c>
      <c r="K88" s="68"/>
      <c r="L88" s="70">
        <f t="shared" ref="L88:L121" si="10">J88/H88</f>
        <v>0</v>
      </c>
    </row>
    <row r="89" spans="1:12" ht="24" x14ac:dyDescent="0.2">
      <c r="A89" s="17"/>
      <c r="B89" s="39" t="s">
        <v>145</v>
      </c>
      <c r="C89" s="29">
        <v>650</v>
      </c>
      <c r="D89" s="30">
        <v>3</v>
      </c>
      <c r="E89" s="30">
        <v>14</v>
      </c>
      <c r="F89" s="21" t="s">
        <v>264</v>
      </c>
      <c r="G89" s="31"/>
      <c r="H89" s="32">
        <f>H90</f>
        <v>14.6</v>
      </c>
      <c r="I89" s="32"/>
      <c r="J89" s="32">
        <f>J90</f>
        <v>0</v>
      </c>
      <c r="K89" s="68"/>
      <c r="L89" s="70">
        <f t="shared" si="10"/>
        <v>0</v>
      </c>
    </row>
    <row r="90" spans="1:12" ht="25.5" customHeight="1" x14ac:dyDescent="0.2">
      <c r="A90" s="17"/>
      <c r="B90" s="34" t="s">
        <v>119</v>
      </c>
      <c r="C90" s="29">
        <v>650</v>
      </c>
      <c r="D90" s="30">
        <v>3</v>
      </c>
      <c r="E90" s="30">
        <v>14</v>
      </c>
      <c r="F90" s="21" t="s">
        <v>264</v>
      </c>
      <c r="G90" s="31">
        <v>240</v>
      </c>
      <c r="H90" s="32">
        <f>H91</f>
        <v>14.6</v>
      </c>
      <c r="I90" s="32"/>
      <c r="J90" s="32">
        <f>J91</f>
        <v>0</v>
      </c>
      <c r="K90" s="68"/>
      <c r="L90" s="70">
        <f t="shared" si="10"/>
        <v>0</v>
      </c>
    </row>
    <row r="91" spans="1:12" x14ac:dyDescent="0.2">
      <c r="A91" s="17"/>
      <c r="B91" s="34" t="s">
        <v>239</v>
      </c>
      <c r="C91" s="29">
        <v>650</v>
      </c>
      <c r="D91" s="30">
        <v>3</v>
      </c>
      <c r="E91" s="30">
        <v>14</v>
      </c>
      <c r="F91" s="21" t="s">
        <v>264</v>
      </c>
      <c r="G91" s="31">
        <v>244</v>
      </c>
      <c r="H91" s="32">
        <v>14.6</v>
      </c>
      <c r="I91" s="32"/>
      <c r="J91" s="32">
        <v>0</v>
      </c>
      <c r="K91" s="68"/>
      <c r="L91" s="70">
        <f t="shared" si="10"/>
        <v>0</v>
      </c>
    </row>
    <row r="92" spans="1:12" ht="30" customHeight="1" x14ac:dyDescent="0.2">
      <c r="A92" s="17"/>
      <c r="B92" s="34" t="s">
        <v>146</v>
      </c>
      <c r="C92" s="29">
        <v>650</v>
      </c>
      <c r="D92" s="30">
        <v>3</v>
      </c>
      <c r="E92" s="30">
        <v>14</v>
      </c>
      <c r="F92" s="21" t="s">
        <v>265</v>
      </c>
      <c r="G92" s="31"/>
      <c r="H92" s="32">
        <f>H93</f>
        <v>3.6</v>
      </c>
      <c r="I92" s="32"/>
      <c r="J92" s="32">
        <f>J93</f>
        <v>0</v>
      </c>
      <c r="K92" s="68"/>
      <c r="L92" s="70">
        <f t="shared" si="10"/>
        <v>0</v>
      </c>
    </row>
    <row r="93" spans="1:12" ht="24" x14ac:dyDescent="0.2">
      <c r="A93" s="17"/>
      <c r="B93" s="34" t="s">
        <v>119</v>
      </c>
      <c r="C93" s="29">
        <v>650</v>
      </c>
      <c r="D93" s="30">
        <v>3</v>
      </c>
      <c r="E93" s="30">
        <v>14</v>
      </c>
      <c r="F93" s="21" t="s">
        <v>265</v>
      </c>
      <c r="G93" s="31">
        <v>240</v>
      </c>
      <c r="H93" s="32">
        <f>H94</f>
        <v>3.6</v>
      </c>
      <c r="I93" s="32"/>
      <c r="J93" s="32">
        <f>J94</f>
        <v>0</v>
      </c>
      <c r="K93" s="68"/>
      <c r="L93" s="70">
        <f t="shared" si="10"/>
        <v>0</v>
      </c>
    </row>
    <row r="94" spans="1:12" x14ac:dyDescent="0.2">
      <c r="A94" s="17"/>
      <c r="B94" s="34" t="s">
        <v>239</v>
      </c>
      <c r="C94" s="29">
        <v>650</v>
      </c>
      <c r="D94" s="30">
        <v>3</v>
      </c>
      <c r="E94" s="30">
        <v>14</v>
      </c>
      <c r="F94" s="21" t="s">
        <v>265</v>
      </c>
      <c r="G94" s="31">
        <v>244</v>
      </c>
      <c r="H94" s="32">
        <v>3.6</v>
      </c>
      <c r="I94" s="32"/>
      <c r="J94" s="32">
        <v>0</v>
      </c>
      <c r="K94" s="68"/>
      <c r="L94" s="70">
        <f t="shared" si="10"/>
        <v>0</v>
      </c>
    </row>
    <row r="95" spans="1:12" ht="24" x14ac:dyDescent="0.2">
      <c r="A95" s="17"/>
      <c r="B95" s="34" t="s">
        <v>341</v>
      </c>
      <c r="C95" s="29">
        <v>650</v>
      </c>
      <c r="D95" s="30">
        <v>3</v>
      </c>
      <c r="E95" s="30">
        <v>14</v>
      </c>
      <c r="F95" s="30" t="s">
        <v>342</v>
      </c>
      <c r="G95" s="31"/>
      <c r="H95" s="32">
        <f>H96</f>
        <v>1200</v>
      </c>
      <c r="I95" s="32"/>
      <c r="J95" s="32">
        <f>J96</f>
        <v>0</v>
      </c>
      <c r="K95" s="68"/>
      <c r="L95" s="70">
        <f t="shared" si="10"/>
        <v>0</v>
      </c>
    </row>
    <row r="96" spans="1:12" ht="24" x14ac:dyDescent="0.2">
      <c r="A96" s="17"/>
      <c r="B96" s="34" t="s">
        <v>119</v>
      </c>
      <c r="C96" s="29">
        <v>650</v>
      </c>
      <c r="D96" s="30">
        <v>3</v>
      </c>
      <c r="E96" s="30">
        <v>14</v>
      </c>
      <c r="F96" s="21" t="s">
        <v>342</v>
      </c>
      <c r="G96" s="31">
        <v>240</v>
      </c>
      <c r="H96" s="32">
        <f>H97</f>
        <v>1200</v>
      </c>
      <c r="I96" s="32"/>
      <c r="J96" s="32">
        <f>J97</f>
        <v>0</v>
      </c>
      <c r="K96" s="68"/>
      <c r="L96" s="70">
        <f t="shared" si="10"/>
        <v>0</v>
      </c>
    </row>
    <row r="97" spans="1:12" x14ac:dyDescent="0.2">
      <c r="A97" s="17"/>
      <c r="B97" s="34" t="s">
        <v>239</v>
      </c>
      <c r="C97" s="29">
        <v>650</v>
      </c>
      <c r="D97" s="30">
        <v>3</v>
      </c>
      <c r="E97" s="30">
        <v>14</v>
      </c>
      <c r="F97" s="21" t="s">
        <v>342</v>
      </c>
      <c r="G97" s="31">
        <v>244</v>
      </c>
      <c r="H97" s="32">
        <v>1200</v>
      </c>
      <c r="I97" s="32"/>
      <c r="J97" s="32">
        <v>0</v>
      </c>
      <c r="K97" s="68"/>
      <c r="L97" s="70">
        <f t="shared" si="10"/>
        <v>0</v>
      </c>
    </row>
    <row r="98" spans="1:12" ht="26.25" customHeight="1" x14ac:dyDescent="0.2">
      <c r="A98" s="17"/>
      <c r="B98" s="34" t="s">
        <v>146</v>
      </c>
      <c r="C98" s="29">
        <v>650</v>
      </c>
      <c r="D98" s="30">
        <v>3</v>
      </c>
      <c r="E98" s="30">
        <v>14</v>
      </c>
      <c r="F98" s="21" t="s">
        <v>266</v>
      </c>
      <c r="G98" s="31"/>
      <c r="H98" s="32">
        <f>H99</f>
        <v>300</v>
      </c>
      <c r="I98" s="32"/>
      <c r="J98" s="32">
        <f>J99</f>
        <v>0</v>
      </c>
      <c r="K98" s="68"/>
      <c r="L98" s="70">
        <f t="shared" si="10"/>
        <v>0</v>
      </c>
    </row>
    <row r="99" spans="1:12" ht="24" x14ac:dyDescent="0.2">
      <c r="A99" s="17"/>
      <c r="B99" s="34" t="s">
        <v>119</v>
      </c>
      <c r="C99" s="29">
        <v>650</v>
      </c>
      <c r="D99" s="30">
        <v>3</v>
      </c>
      <c r="E99" s="30">
        <v>14</v>
      </c>
      <c r="F99" s="21" t="s">
        <v>266</v>
      </c>
      <c r="G99" s="31">
        <v>240</v>
      </c>
      <c r="H99" s="32">
        <f>H100</f>
        <v>300</v>
      </c>
      <c r="I99" s="32"/>
      <c r="J99" s="32">
        <f>J100</f>
        <v>0</v>
      </c>
      <c r="K99" s="68"/>
      <c r="L99" s="70">
        <f t="shared" si="10"/>
        <v>0</v>
      </c>
    </row>
    <row r="100" spans="1:12" x14ac:dyDescent="0.2">
      <c r="A100" s="17"/>
      <c r="B100" s="34" t="s">
        <v>239</v>
      </c>
      <c r="C100" s="29">
        <v>650</v>
      </c>
      <c r="D100" s="30">
        <v>3</v>
      </c>
      <c r="E100" s="30">
        <v>14</v>
      </c>
      <c r="F100" s="21" t="s">
        <v>266</v>
      </c>
      <c r="G100" s="31">
        <v>244</v>
      </c>
      <c r="H100" s="32">
        <v>300</v>
      </c>
      <c r="I100" s="32"/>
      <c r="J100" s="32">
        <v>0</v>
      </c>
      <c r="K100" s="68"/>
      <c r="L100" s="70">
        <f t="shared" si="10"/>
        <v>0</v>
      </c>
    </row>
    <row r="101" spans="1:12" ht="13.5" customHeight="1" x14ac:dyDescent="0.2">
      <c r="A101" s="17"/>
      <c r="B101" s="37" t="s">
        <v>147</v>
      </c>
      <c r="C101" s="29">
        <v>650</v>
      </c>
      <c r="D101" s="21" t="s">
        <v>148</v>
      </c>
      <c r="E101" s="21" t="s">
        <v>111</v>
      </c>
      <c r="F101" s="21"/>
      <c r="G101" s="31" t="s">
        <v>112</v>
      </c>
      <c r="H101" s="32">
        <f>H102+H115+H125+H129+H133+H112</f>
        <v>16082.8</v>
      </c>
      <c r="I101" s="32"/>
      <c r="J101" s="32">
        <f>J102+J115+J125+J129+J133+J112</f>
        <v>8870.5999999999985</v>
      </c>
      <c r="K101" s="68"/>
      <c r="L101" s="70">
        <f t="shared" si="10"/>
        <v>0.55155818638545517</v>
      </c>
    </row>
    <row r="102" spans="1:12" x14ac:dyDescent="0.2">
      <c r="A102" s="17"/>
      <c r="B102" s="37" t="s">
        <v>149</v>
      </c>
      <c r="C102" s="29">
        <v>650</v>
      </c>
      <c r="D102" s="21" t="s">
        <v>148</v>
      </c>
      <c r="E102" s="21" t="s">
        <v>150</v>
      </c>
      <c r="F102" s="21"/>
      <c r="G102" s="31" t="s">
        <v>112</v>
      </c>
      <c r="H102" s="32">
        <f>H103+H107</f>
        <v>1046.6999999999998</v>
      </c>
      <c r="I102" s="32"/>
      <c r="J102" s="32">
        <f>J103+J107</f>
        <v>294</v>
      </c>
      <c r="K102" s="68"/>
      <c r="L102" s="70">
        <f t="shared" si="10"/>
        <v>0.28088277443393528</v>
      </c>
    </row>
    <row r="103" spans="1:12" ht="35.25" customHeight="1" x14ac:dyDescent="0.2">
      <c r="A103" s="17"/>
      <c r="B103" s="39" t="s">
        <v>151</v>
      </c>
      <c r="C103" s="29">
        <v>650</v>
      </c>
      <c r="D103" s="21" t="s">
        <v>148</v>
      </c>
      <c r="E103" s="21" t="s">
        <v>150</v>
      </c>
      <c r="F103" s="21" t="s">
        <v>267</v>
      </c>
      <c r="G103" s="31"/>
      <c r="H103" s="32">
        <f>H104</f>
        <v>669.3</v>
      </c>
      <c r="I103" s="32"/>
      <c r="J103" s="32">
        <f>J104</f>
        <v>120.6</v>
      </c>
      <c r="K103" s="68"/>
      <c r="L103" s="70">
        <f t="shared" si="10"/>
        <v>0.18018825638727029</v>
      </c>
    </row>
    <row r="104" spans="1:12" ht="13.5" customHeight="1" x14ac:dyDescent="0.2">
      <c r="A104" s="17"/>
      <c r="B104" s="34" t="s">
        <v>133</v>
      </c>
      <c r="C104" s="29">
        <v>650</v>
      </c>
      <c r="D104" s="21" t="s">
        <v>148</v>
      </c>
      <c r="E104" s="21" t="s">
        <v>150</v>
      </c>
      <c r="F104" s="21" t="s">
        <v>267</v>
      </c>
      <c r="G104" s="31">
        <v>110</v>
      </c>
      <c r="H104" s="32">
        <f>H105+H106</f>
        <v>669.3</v>
      </c>
      <c r="I104" s="32"/>
      <c r="J104" s="32">
        <f>J105+J106</f>
        <v>120.6</v>
      </c>
      <c r="K104" s="68"/>
      <c r="L104" s="70">
        <f t="shared" si="10"/>
        <v>0.18018825638727029</v>
      </c>
    </row>
    <row r="105" spans="1:12" x14ac:dyDescent="0.2">
      <c r="A105" s="17"/>
      <c r="B105" s="34" t="s">
        <v>250</v>
      </c>
      <c r="C105" s="29">
        <v>650</v>
      </c>
      <c r="D105" s="21" t="s">
        <v>148</v>
      </c>
      <c r="E105" s="21" t="s">
        <v>150</v>
      </c>
      <c r="F105" s="21" t="s">
        <v>267</v>
      </c>
      <c r="G105" s="31">
        <v>111</v>
      </c>
      <c r="H105" s="32">
        <v>514.29999999999995</v>
      </c>
      <c r="I105" s="32"/>
      <c r="J105" s="32">
        <v>90.1</v>
      </c>
      <c r="K105" s="68"/>
      <c r="L105" s="70">
        <f t="shared" si="10"/>
        <v>0.17518957806727592</v>
      </c>
    </row>
    <row r="106" spans="1:12" ht="23.25" customHeight="1" x14ac:dyDescent="0.2">
      <c r="A106" s="17"/>
      <c r="B106" s="34" t="s">
        <v>252</v>
      </c>
      <c r="C106" s="29">
        <v>650</v>
      </c>
      <c r="D106" s="21" t="s">
        <v>148</v>
      </c>
      <c r="E106" s="21" t="s">
        <v>150</v>
      </c>
      <c r="F106" s="21" t="s">
        <v>267</v>
      </c>
      <c r="G106" s="31">
        <v>119</v>
      </c>
      <c r="H106" s="32">
        <v>155</v>
      </c>
      <c r="I106" s="32"/>
      <c r="J106" s="32">
        <v>30.5</v>
      </c>
      <c r="K106" s="68"/>
      <c r="L106" s="70">
        <f t="shared" si="10"/>
        <v>0.1967741935483871</v>
      </c>
    </row>
    <row r="107" spans="1:12" ht="33.75" customHeight="1" x14ac:dyDescent="0.2">
      <c r="A107" s="17"/>
      <c r="B107" s="34" t="s">
        <v>152</v>
      </c>
      <c r="C107" s="29">
        <v>650</v>
      </c>
      <c r="D107" s="21" t="s">
        <v>148</v>
      </c>
      <c r="E107" s="21" t="s">
        <v>150</v>
      </c>
      <c r="F107" s="21" t="s">
        <v>268</v>
      </c>
      <c r="G107" s="31"/>
      <c r="H107" s="32">
        <f>SUM(H109:H110)</f>
        <v>377.4</v>
      </c>
      <c r="I107" s="32"/>
      <c r="J107" s="32">
        <f>SUM(J109:J110)</f>
        <v>173.4</v>
      </c>
      <c r="K107" s="68"/>
      <c r="L107" s="70">
        <f t="shared" si="10"/>
        <v>0.45945945945945948</v>
      </c>
    </row>
    <row r="108" spans="1:12" x14ac:dyDescent="0.2">
      <c r="A108" s="17"/>
      <c r="B108" s="34" t="s">
        <v>133</v>
      </c>
      <c r="C108" s="29">
        <v>650</v>
      </c>
      <c r="D108" s="21" t="s">
        <v>148</v>
      </c>
      <c r="E108" s="21" t="s">
        <v>150</v>
      </c>
      <c r="F108" s="21" t="s">
        <v>268</v>
      </c>
      <c r="G108" s="31">
        <v>110</v>
      </c>
      <c r="H108" s="32">
        <f>H109+H110</f>
        <v>377.4</v>
      </c>
      <c r="I108" s="32"/>
      <c r="J108" s="32">
        <f>J109+J110</f>
        <v>173.4</v>
      </c>
      <c r="K108" s="68"/>
      <c r="L108" s="70">
        <f t="shared" si="10"/>
        <v>0.45945945945945948</v>
      </c>
    </row>
    <row r="109" spans="1:12" x14ac:dyDescent="0.2">
      <c r="A109" s="17"/>
      <c r="B109" s="34" t="s">
        <v>250</v>
      </c>
      <c r="C109" s="29">
        <v>650</v>
      </c>
      <c r="D109" s="21" t="s">
        <v>148</v>
      </c>
      <c r="E109" s="21" t="s">
        <v>150</v>
      </c>
      <c r="F109" s="21" t="s">
        <v>268</v>
      </c>
      <c r="G109" s="31">
        <v>111</v>
      </c>
      <c r="H109" s="32">
        <v>290</v>
      </c>
      <c r="I109" s="32"/>
      <c r="J109" s="32">
        <v>132.4</v>
      </c>
      <c r="K109" s="68"/>
      <c r="L109" s="70">
        <f t="shared" si="10"/>
        <v>0.45655172413793105</v>
      </c>
    </row>
    <row r="110" spans="1:12" ht="27" customHeight="1" x14ac:dyDescent="0.2">
      <c r="A110" s="17"/>
      <c r="B110" s="34" t="s">
        <v>252</v>
      </c>
      <c r="C110" s="29">
        <v>650</v>
      </c>
      <c r="D110" s="21" t="s">
        <v>148</v>
      </c>
      <c r="E110" s="21" t="s">
        <v>150</v>
      </c>
      <c r="F110" s="21" t="s">
        <v>268</v>
      </c>
      <c r="G110" s="31">
        <v>119</v>
      </c>
      <c r="H110" s="32">
        <v>87.4</v>
      </c>
      <c r="I110" s="32"/>
      <c r="J110" s="32">
        <v>41</v>
      </c>
      <c r="K110" s="68"/>
      <c r="L110" s="70">
        <f t="shared" si="10"/>
        <v>0.46910755148741418</v>
      </c>
    </row>
    <row r="111" spans="1:12" ht="18.75" customHeight="1" x14ac:dyDescent="0.2">
      <c r="A111" s="17"/>
      <c r="B111" s="34" t="s">
        <v>343</v>
      </c>
      <c r="C111" s="29">
        <v>650</v>
      </c>
      <c r="D111" s="21" t="s">
        <v>148</v>
      </c>
      <c r="E111" s="21" t="s">
        <v>163</v>
      </c>
      <c r="F111" s="21"/>
      <c r="G111" s="31"/>
      <c r="H111" s="32">
        <f t="shared" ref="H111:K113" si="11">H112</f>
        <v>102.8</v>
      </c>
      <c r="I111" s="32">
        <f t="shared" si="11"/>
        <v>102.8</v>
      </c>
      <c r="J111" s="32">
        <f t="shared" si="11"/>
        <v>0</v>
      </c>
      <c r="K111" s="68">
        <f t="shared" si="11"/>
        <v>0</v>
      </c>
      <c r="L111" s="70">
        <f t="shared" si="10"/>
        <v>0</v>
      </c>
    </row>
    <row r="112" spans="1:12" ht="24" customHeight="1" x14ac:dyDescent="0.2">
      <c r="A112" s="17"/>
      <c r="B112" s="34" t="s">
        <v>344</v>
      </c>
      <c r="C112" s="29">
        <v>650</v>
      </c>
      <c r="D112" s="21" t="s">
        <v>148</v>
      </c>
      <c r="E112" s="21" t="s">
        <v>163</v>
      </c>
      <c r="F112" s="21" t="s">
        <v>345</v>
      </c>
      <c r="G112" s="31"/>
      <c r="H112" s="32">
        <f t="shared" si="11"/>
        <v>102.8</v>
      </c>
      <c r="I112" s="32">
        <f t="shared" si="11"/>
        <v>102.8</v>
      </c>
      <c r="J112" s="32">
        <f t="shared" si="11"/>
        <v>0</v>
      </c>
      <c r="K112" s="68">
        <f t="shared" si="11"/>
        <v>0</v>
      </c>
      <c r="L112" s="70">
        <f t="shared" si="10"/>
        <v>0</v>
      </c>
    </row>
    <row r="113" spans="1:12" ht="24.75" customHeight="1" x14ac:dyDescent="0.2">
      <c r="A113" s="17"/>
      <c r="B113" s="34" t="s">
        <v>119</v>
      </c>
      <c r="C113" s="29">
        <v>650</v>
      </c>
      <c r="D113" s="21" t="s">
        <v>148</v>
      </c>
      <c r="E113" s="21" t="s">
        <v>163</v>
      </c>
      <c r="F113" s="21" t="s">
        <v>345</v>
      </c>
      <c r="G113" s="31">
        <v>240</v>
      </c>
      <c r="H113" s="32">
        <f t="shared" si="11"/>
        <v>102.8</v>
      </c>
      <c r="I113" s="32">
        <f t="shared" si="11"/>
        <v>102.8</v>
      </c>
      <c r="J113" s="32">
        <f t="shared" si="11"/>
        <v>0</v>
      </c>
      <c r="K113" s="68">
        <f t="shared" si="11"/>
        <v>0</v>
      </c>
      <c r="L113" s="70">
        <f t="shared" si="10"/>
        <v>0</v>
      </c>
    </row>
    <row r="114" spans="1:12" ht="15" customHeight="1" x14ac:dyDescent="0.2">
      <c r="A114" s="17"/>
      <c r="B114" s="34" t="s">
        <v>239</v>
      </c>
      <c r="C114" s="29">
        <v>650</v>
      </c>
      <c r="D114" s="21" t="s">
        <v>148</v>
      </c>
      <c r="E114" s="21" t="s">
        <v>163</v>
      </c>
      <c r="F114" s="21" t="s">
        <v>345</v>
      </c>
      <c r="G114" s="31">
        <v>244</v>
      </c>
      <c r="H114" s="32">
        <v>102.8</v>
      </c>
      <c r="I114" s="32">
        <v>102.8</v>
      </c>
      <c r="J114" s="32">
        <v>0</v>
      </c>
      <c r="K114" s="68">
        <v>0</v>
      </c>
      <c r="L114" s="70">
        <f t="shared" si="10"/>
        <v>0</v>
      </c>
    </row>
    <row r="115" spans="1:12" x14ac:dyDescent="0.2">
      <c r="A115" s="17"/>
      <c r="B115" s="37" t="s">
        <v>153</v>
      </c>
      <c r="C115" s="29">
        <v>650</v>
      </c>
      <c r="D115" s="21" t="s">
        <v>148</v>
      </c>
      <c r="E115" s="21" t="s">
        <v>154</v>
      </c>
      <c r="F115" s="21"/>
      <c r="G115" s="31" t="s">
        <v>112</v>
      </c>
      <c r="H115" s="32">
        <f>H116+H119+H122</f>
        <v>1826.7</v>
      </c>
      <c r="I115" s="32"/>
      <c r="J115" s="32">
        <f>J116+J119+J122</f>
        <v>1004</v>
      </c>
      <c r="K115" s="68"/>
      <c r="L115" s="70">
        <f t="shared" si="10"/>
        <v>0.5496250068429408</v>
      </c>
    </row>
    <row r="116" spans="1:12" x14ac:dyDescent="0.2">
      <c r="A116" s="17"/>
      <c r="B116" s="39" t="s">
        <v>155</v>
      </c>
      <c r="C116" s="29">
        <v>650</v>
      </c>
      <c r="D116" s="21" t="s">
        <v>148</v>
      </c>
      <c r="E116" s="21" t="s">
        <v>154</v>
      </c>
      <c r="F116" s="21" t="s">
        <v>269</v>
      </c>
      <c r="G116" s="31"/>
      <c r="H116" s="32">
        <f>H117</f>
        <v>1482</v>
      </c>
      <c r="I116" s="32"/>
      <c r="J116" s="32">
        <f>J117</f>
        <v>659.3</v>
      </c>
      <c r="K116" s="68"/>
      <c r="L116" s="70">
        <f t="shared" si="10"/>
        <v>0.44487179487179485</v>
      </c>
    </row>
    <row r="117" spans="1:12" ht="36" x14ac:dyDescent="0.2">
      <c r="A117" s="17"/>
      <c r="B117" s="34" t="s">
        <v>156</v>
      </c>
      <c r="C117" s="29">
        <v>650</v>
      </c>
      <c r="D117" s="21" t="s">
        <v>148</v>
      </c>
      <c r="E117" s="21" t="s">
        <v>154</v>
      </c>
      <c r="F117" s="21" t="s">
        <v>269</v>
      </c>
      <c r="G117" s="31">
        <v>810</v>
      </c>
      <c r="H117" s="32">
        <f>H118</f>
        <v>1482</v>
      </c>
      <c r="I117" s="32"/>
      <c r="J117" s="32">
        <f>J118</f>
        <v>659.3</v>
      </c>
      <c r="K117" s="68"/>
      <c r="L117" s="70">
        <f t="shared" si="10"/>
        <v>0.44487179487179485</v>
      </c>
    </row>
    <row r="118" spans="1:12" ht="37.5" customHeight="1" x14ac:dyDescent="0.2">
      <c r="A118" s="17"/>
      <c r="B118" s="34" t="s">
        <v>284</v>
      </c>
      <c r="C118" s="29">
        <v>650</v>
      </c>
      <c r="D118" s="21" t="s">
        <v>148</v>
      </c>
      <c r="E118" s="21" t="s">
        <v>154</v>
      </c>
      <c r="F118" s="21" t="s">
        <v>269</v>
      </c>
      <c r="G118" s="31">
        <v>811</v>
      </c>
      <c r="H118" s="32">
        <v>1482</v>
      </c>
      <c r="I118" s="32"/>
      <c r="J118" s="23">
        <v>659.3</v>
      </c>
      <c r="K118" s="68"/>
      <c r="L118" s="70">
        <f t="shared" si="10"/>
        <v>0.44487179487179485</v>
      </c>
    </row>
    <row r="119" spans="1:12" ht="48" x14ac:dyDescent="0.2">
      <c r="A119" s="17"/>
      <c r="B119" s="39" t="s">
        <v>125</v>
      </c>
      <c r="C119" s="29">
        <v>650</v>
      </c>
      <c r="D119" s="21" t="s">
        <v>148</v>
      </c>
      <c r="E119" s="21" t="s">
        <v>154</v>
      </c>
      <c r="F119" s="21" t="s">
        <v>270</v>
      </c>
      <c r="G119" s="31"/>
      <c r="H119" s="32">
        <f>H120</f>
        <v>344.7</v>
      </c>
      <c r="I119" s="32"/>
      <c r="J119" s="32">
        <f>J120</f>
        <v>344.7</v>
      </c>
      <c r="K119" s="68"/>
      <c r="L119" s="70">
        <f t="shared" si="10"/>
        <v>1</v>
      </c>
    </row>
    <row r="120" spans="1:12" x14ac:dyDescent="0.2">
      <c r="A120" s="17"/>
      <c r="B120" s="39" t="s">
        <v>126</v>
      </c>
      <c r="C120" s="29">
        <v>650</v>
      </c>
      <c r="D120" s="21" t="s">
        <v>148</v>
      </c>
      <c r="E120" s="21" t="s">
        <v>154</v>
      </c>
      <c r="F120" s="21" t="s">
        <v>270</v>
      </c>
      <c r="G120" s="31">
        <v>500</v>
      </c>
      <c r="H120" s="32">
        <f>H121</f>
        <v>344.7</v>
      </c>
      <c r="I120" s="32"/>
      <c r="J120" s="32">
        <f>J121</f>
        <v>344.7</v>
      </c>
      <c r="K120" s="68"/>
      <c r="L120" s="70">
        <f t="shared" si="10"/>
        <v>1</v>
      </c>
    </row>
    <row r="121" spans="1:12" x14ac:dyDescent="0.2">
      <c r="A121" s="17"/>
      <c r="B121" s="34" t="s">
        <v>127</v>
      </c>
      <c r="C121" s="29">
        <v>650</v>
      </c>
      <c r="D121" s="21" t="s">
        <v>148</v>
      </c>
      <c r="E121" s="21" t="s">
        <v>154</v>
      </c>
      <c r="F121" s="21" t="s">
        <v>270</v>
      </c>
      <c r="G121" s="31">
        <v>540</v>
      </c>
      <c r="H121" s="32">
        <v>344.7</v>
      </c>
      <c r="I121" s="32"/>
      <c r="J121" s="32">
        <v>344.7</v>
      </c>
      <c r="K121" s="68"/>
      <c r="L121" s="70">
        <f t="shared" si="10"/>
        <v>1</v>
      </c>
    </row>
    <row r="122" spans="1:12" ht="24" hidden="1" x14ac:dyDescent="0.2">
      <c r="A122" s="17"/>
      <c r="B122" s="34" t="s">
        <v>134</v>
      </c>
      <c r="C122" s="29">
        <v>650</v>
      </c>
      <c r="D122" s="21" t="s">
        <v>148</v>
      </c>
      <c r="E122" s="21" t="s">
        <v>154</v>
      </c>
      <c r="F122" s="21" t="s">
        <v>271</v>
      </c>
      <c r="G122" s="31"/>
      <c r="H122" s="32">
        <f>H123</f>
        <v>0</v>
      </c>
      <c r="I122" s="32"/>
      <c r="J122" s="32">
        <f>J123</f>
        <v>0</v>
      </c>
      <c r="K122" s="68"/>
    </row>
    <row r="123" spans="1:12" ht="24" hidden="1" x14ac:dyDescent="0.2">
      <c r="A123" s="17"/>
      <c r="B123" s="34" t="s">
        <v>119</v>
      </c>
      <c r="C123" s="29">
        <v>650</v>
      </c>
      <c r="D123" s="21" t="s">
        <v>148</v>
      </c>
      <c r="E123" s="21" t="s">
        <v>154</v>
      </c>
      <c r="F123" s="21" t="s">
        <v>271</v>
      </c>
      <c r="G123" s="31">
        <v>240</v>
      </c>
      <c r="H123" s="32">
        <f>H124</f>
        <v>0</v>
      </c>
      <c r="I123" s="32"/>
      <c r="J123" s="32">
        <f>J124</f>
        <v>0</v>
      </c>
      <c r="K123" s="68"/>
    </row>
    <row r="124" spans="1:12" x14ac:dyDescent="0.2">
      <c r="A124" s="17"/>
      <c r="B124" s="34" t="s">
        <v>239</v>
      </c>
      <c r="C124" s="29">
        <v>650</v>
      </c>
      <c r="D124" s="21" t="s">
        <v>148</v>
      </c>
      <c r="E124" s="21" t="s">
        <v>154</v>
      </c>
      <c r="F124" s="21" t="s">
        <v>271</v>
      </c>
      <c r="G124" s="31">
        <v>244</v>
      </c>
      <c r="H124" s="32"/>
      <c r="I124" s="32"/>
      <c r="J124" s="32"/>
      <c r="K124" s="68"/>
    </row>
    <row r="125" spans="1:12" x14ac:dyDescent="0.2">
      <c r="A125" s="17"/>
      <c r="B125" s="37" t="s">
        <v>157</v>
      </c>
      <c r="C125" s="29">
        <v>650</v>
      </c>
      <c r="D125" s="21" t="s">
        <v>148</v>
      </c>
      <c r="E125" s="21" t="s">
        <v>158</v>
      </c>
      <c r="F125" s="21"/>
      <c r="G125" s="31" t="s">
        <v>112</v>
      </c>
      <c r="H125" s="32">
        <f>H126</f>
        <v>12651.6</v>
      </c>
      <c r="I125" s="32"/>
      <c r="J125" s="32">
        <f>J126</f>
        <v>7257.8</v>
      </c>
      <c r="K125" s="68"/>
      <c r="L125" s="70">
        <f t="shared" ref="L125:L132" si="12">J125/H125</f>
        <v>0.57366657181700342</v>
      </c>
    </row>
    <row r="126" spans="1:12" ht="24" x14ac:dyDescent="0.2">
      <c r="A126" s="17"/>
      <c r="B126" s="34" t="s">
        <v>134</v>
      </c>
      <c r="C126" s="29">
        <v>650</v>
      </c>
      <c r="D126" s="21" t="s">
        <v>148</v>
      </c>
      <c r="E126" s="21" t="s">
        <v>158</v>
      </c>
      <c r="F126" s="21" t="s">
        <v>272</v>
      </c>
      <c r="G126" s="31"/>
      <c r="H126" s="32">
        <f>H127</f>
        <v>12651.6</v>
      </c>
      <c r="I126" s="32"/>
      <c r="J126" s="32">
        <f>J127</f>
        <v>7257.8</v>
      </c>
      <c r="K126" s="68"/>
      <c r="L126" s="70">
        <f t="shared" si="12"/>
        <v>0.57366657181700342</v>
      </c>
    </row>
    <row r="127" spans="1:12" ht="24" x14ac:dyDescent="0.2">
      <c r="A127" s="17"/>
      <c r="B127" s="34" t="s">
        <v>119</v>
      </c>
      <c r="C127" s="29">
        <v>650</v>
      </c>
      <c r="D127" s="21" t="s">
        <v>148</v>
      </c>
      <c r="E127" s="21" t="s">
        <v>158</v>
      </c>
      <c r="F127" s="21" t="s">
        <v>272</v>
      </c>
      <c r="G127" s="31">
        <v>240</v>
      </c>
      <c r="H127" s="32">
        <f>H128</f>
        <v>12651.6</v>
      </c>
      <c r="I127" s="32"/>
      <c r="J127" s="32">
        <f>J128</f>
        <v>7257.8</v>
      </c>
      <c r="K127" s="68"/>
      <c r="L127" s="70">
        <f t="shared" si="12"/>
        <v>0.57366657181700342</v>
      </c>
    </row>
    <row r="128" spans="1:12" x14ac:dyDescent="0.2">
      <c r="A128" s="17"/>
      <c r="B128" s="34" t="s">
        <v>239</v>
      </c>
      <c r="C128" s="29">
        <v>650</v>
      </c>
      <c r="D128" s="21" t="s">
        <v>148</v>
      </c>
      <c r="E128" s="21" t="s">
        <v>158</v>
      </c>
      <c r="F128" s="21" t="s">
        <v>272</v>
      </c>
      <c r="G128" s="31">
        <v>244</v>
      </c>
      <c r="H128" s="32">
        <v>12651.6</v>
      </c>
      <c r="I128" s="32"/>
      <c r="J128" s="121">
        <v>7257.8</v>
      </c>
      <c r="K128" s="68"/>
      <c r="L128" s="70">
        <f t="shared" si="12"/>
        <v>0.57366657181700342</v>
      </c>
    </row>
    <row r="129" spans="1:12" x14ac:dyDescent="0.2">
      <c r="A129" s="17"/>
      <c r="B129" s="37" t="s">
        <v>159</v>
      </c>
      <c r="C129" s="29">
        <v>650</v>
      </c>
      <c r="D129" s="21" t="s">
        <v>148</v>
      </c>
      <c r="E129" s="21" t="s">
        <v>160</v>
      </c>
      <c r="F129" s="21"/>
      <c r="G129" s="31" t="s">
        <v>112</v>
      </c>
      <c r="H129" s="32">
        <f>H130</f>
        <v>455</v>
      </c>
      <c r="I129" s="32"/>
      <c r="J129" s="32">
        <f>J130</f>
        <v>314.8</v>
      </c>
      <c r="K129" s="68"/>
      <c r="L129" s="70">
        <f t="shared" si="12"/>
        <v>0.6918681318681319</v>
      </c>
    </row>
    <row r="130" spans="1:12" x14ac:dyDescent="0.2">
      <c r="A130" s="17"/>
      <c r="B130" s="39" t="s">
        <v>161</v>
      </c>
      <c r="C130" s="29">
        <v>650</v>
      </c>
      <c r="D130" s="21" t="s">
        <v>148</v>
      </c>
      <c r="E130" s="21" t="s">
        <v>160</v>
      </c>
      <c r="F130" s="21" t="s">
        <v>273</v>
      </c>
      <c r="G130" s="27"/>
      <c r="H130" s="32">
        <f>H131</f>
        <v>455</v>
      </c>
      <c r="I130" s="32"/>
      <c r="J130" s="32">
        <f>J131</f>
        <v>314.8</v>
      </c>
      <c r="K130" s="68"/>
      <c r="L130" s="70">
        <f t="shared" si="12"/>
        <v>0.6918681318681319</v>
      </c>
    </row>
    <row r="131" spans="1:12" ht="24" x14ac:dyDescent="0.2">
      <c r="A131" s="17"/>
      <c r="B131" s="34" t="s">
        <v>119</v>
      </c>
      <c r="C131" s="29">
        <v>650</v>
      </c>
      <c r="D131" s="21" t="s">
        <v>148</v>
      </c>
      <c r="E131" s="21" t="s">
        <v>160</v>
      </c>
      <c r="F131" s="21" t="s">
        <v>273</v>
      </c>
      <c r="G131" s="31">
        <v>240</v>
      </c>
      <c r="H131" s="32">
        <f>H132</f>
        <v>455</v>
      </c>
      <c r="I131" s="32"/>
      <c r="J131" s="32">
        <f>J132</f>
        <v>314.8</v>
      </c>
      <c r="K131" s="68"/>
      <c r="L131" s="70">
        <f t="shared" si="12"/>
        <v>0.6918681318681319</v>
      </c>
    </row>
    <row r="132" spans="1:12" x14ac:dyDescent="0.2">
      <c r="A132" s="17"/>
      <c r="B132" s="34" t="s">
        <v>239</v>
      </c>
      <c r="C132" s="29">
        <v>650</v>
      </c>
      <c r="D132" s="21" t="s">
        <v>148</v>
      </c>
      <c r="E132" s="21" t="s">
        <v>160</v>
      </c>
      <c r="F132" s="21" t="s">
        <v>273</v>
      </c>
      <c r="G132" s="31">
        <v>244</v>
      </c>
      <c r="H132" s="32">
        <v>455</v>
      </c>
      <c r="I132" s="32"/>
      <c r="J132" s="121">
        <v>314.8</v>
      </c>
      <c r="K132" s="68"/>
      <c r="L132" s="70">
        <f t="shared" si="12"/>
        <v>0.6918681318681319</v>
      </c>
    </row>
    <row r="133" spans="1:12" hidden="1" x14ac:dyDescent="0.2">
      <c r="A133" s="17"/>
      <c r="B133" s="34" t="s">
        <v>274</v>
      </c>
      <c r="C133" s="29">
        <v>650</v>
      </c>
      <c r="D133" s="21" t="s">
        <v>148</v>
      </c>
      <c r="E133" s="21" t="s">
        <v>275</v>
      </c>
      <c r="F133" s="21"/>
      <c r="G133" s="31"/>
      <c r="H133" s="32">
        <f>H134+H137</f>
        <v>0</v>
      </c>
      <c r="I133" s="32"/>
      <c r="K133" s="68"/>
    </row>
    <row r="134" spans="1:12" ht="48" hidden="1" x14ac:dyDescent="0.2">
      <c r="A134" s="17"/>
      <c r="B134" s="34" t="s">
        <v>276</v>
      </c>
      <c r="C134" s="29">
        <v>650</v>
      </c>
      <c r="D134" s="21" t="s">
        <v>148</v>
      </c>
      <c r="E134" s="21" t="s">
        <v>275</v>
      </c>
      <c r="F134" s="21" t="s">
        <v>277</v>
      </c>
      <c r="G134" s="31"/>
      <c r="H134" s="32">
        <f>H135</f>
        <v>0</v>
      </c>
      <c r="I134" s="32"/>
      <c r="K134" s="68"/>
    </row>
    <row r="135" spans="1:12" hidden="1" x14ac:dyDescent="0.2">
      <c r="A135" s="17"/>
      <c r="B135" s="34" t="s">
        <v>126</v>
      </c>
      <c r="C135" s="29">
        <v>650</v>
      </c>
      <c r="D135" s="21" t="s">
        <v>148</v>
      </c>
      <c r="E135" s="21" t="s">
        <v>275</v>
      </c>
      <c r="F135" s="21" t="s">
        <v>277</v>
      </c>
      <c r="G135" s="31">
        <v>500</v>
      </c>
      <c r="H135" s="32">
        <f>H136</f>
        <v>0</v>
      </c>
      <c r="I135" s="32"/>
      <c r="K135" s="68"/>
    </row>
    <row r="136" spans="1:12" x14ac:dyDescent="0.2">
      <c r="A136" s="17"/>
      <c r="B136" s="34" t="s">
        <v>246</v>
      </c>
      <c r="C136" s="29">
        <v>650</v>
      </c>
      <c r="D136" s="21" t="s">
        <v>148</v>
      </c>
      <c r="E136" s="21" t="s">
        <v>275</v>
      </c>
      <c r="F136" s="21" t="s">
        <v>277</v>
      </c>
      <c r="G136" s="31">
        <v>540</v>
      </c>
      <c r="H136" s="32"/>
      <c r="I136" s="32"/>
      <c r="K136" s="68"/>
    </row>
    <row r="137" spans="1:12" ht="60" hidden="1" x14ac:dyDescent="0.2">
      <c r="A137" s="17"/>
      <c r="B137" s="39" t="s">
        <v>278</v>
      </c>
      <c r="C137" s="29">
        <v>650</v>
      </c>
      <c r="D137" s="21" t="s">
        <v>148</v>
      </c>
      <c r="E137" s="21" t="s">
        <v>275</v>
      </c>
      <c r="F137" s="21" t="s">
        <v>279</v>
      </c>
      <c r="G137" s="31"/>
      <c r="H137" s="32">
        <f>H138</f>
        <v>0</v>
      </c>
      <c r="I137" s="32"/>
      <c r="K137" s="68"/>
    </row>
    <row r="138" spans="1:12" hidden="1" x14ac:dyDescent="0.2">
      <c r="A138" s="17"/>
      <c r="B138" s="34" t="s">
        <v>126</v>
      </c>
      <c r="C138" s="29">
        <v>650</v>
      </c>
      <c r="D138" s="21" t="s">
        <v>148</v>
      </c>
      <c r="E138" s="21" t="s">
        <v>275</v>
      </c>
      <c r="F138" s="21" t="s">
        <v>279</v>
      </c>
      <c r="G138" s="31">
        <v>500</v>
      </c>
      <c r="H138" s="32">
        <f>H139</f>
        <v>0</v>
      </c>
      <c r="I138" s="32"/>
      <c r="K138" s="68"/>
    </row>
    <row r="139" spans="1:12" x14ac:dyDescent="0.2">
      <c r="A139" s="17"/>
      <c r="B139" s="34" t="s">
        <v>246</v>
      </c>
      <c r="C139" s="29">
        <v>650</v>
      </c>
      <c r="D139" s="21" t="s">
        <v>148</v>
      </c>
      <c r="E139" s="21" t="s">
        <v>275</v>
      </c>
      <c r="F139" s="21" t="s">
        <v>279</v>
      </c>
      <c r="G139" s="31">
        <v>540</v>
      </c>
      <c r="H139" s="32"/>
      <c r="I139" s="32"/>
      <c r="K139" s="68"/>
    </row>
    <row r="140" spans="1:12" x14ac:dyDescent="0.2">
      <c r="A140" s="17"/>
      <c r="B140" s="37" t="s">
        <v>162</v>
      </c>
      <c r="C140" s="29">
        <v>650</v>
      </c>
      <c r="D140" s="21" t="s">
        <v>163</v>
      </c>
      <c r="E140" s="21" t="s">
        <v>111</v>
      </c>
      <c r="F140" s="21"/>
      <c r="G140" s="31"/>
      <c r="H140" s="32">
        <f>H141+H151+H171</f>
        <v>36531.800000000003</v>
      </c>
      <c r="I140" s="32"/>
      <c r="J140" s="32">
        <f>J141+J151+J171</f>
        <v>20802.400000000001</v>
      </c>
      <c r="K140" s="68"/>
      <c r="L140" s="70">
        <f t="shared" ref="L140:L144" si="13">J140/H140</f>
        <v>0.56943265866998072</v>
      </c>
    </row>
    <row r="141" spans="1:12" x14ac:dyDescent="0.2">
      <c r="A141" s="17"/>
      <c r="B141" s="37" t="s">
        <v>164</v>
      </c>
      <c r="C141" s="29">
        <v>650</v>
      </c>
      <c r="D141" s="21" t="s">
        <v>163</v>
      </c>
      <c r="E141" s="21" t="s">
        <v>150</v>
      </c>
      <c r="F141" s="21"/>
      <c r="G141" s="31"/>
      <c r="H141" s="32">
        <f>H145+H147+H142</f>
        <v>1271.5</v>
      </c>
      <c r="I141" s="32"/>
      <c r="J141" s="32">
        <f>J145+J147+J142</f>
        <v>1146.5</v>
      </c>
      <c r="K141" s="68"/>
      <c r="L141" s="70">
        <f t="shared" si="13"/>
        <v>0.90169091624066067</v>
      </c>
    </row>
    <row r="142" spans="1:12" ht="24" x14ac:dyDescent="0.2">
      <c r="A142" s="17"/>
      <c r="B142" s="34" t="s">
        <v>134</v>
      </c>
      <c r="C142" s="29">
        <v>650</v>
      </c>
      <c r="D142" s="21" t="s">
        <v>163</v>
      </c>
      <c r="E142" s="21" t="s">
        <v>150</v>
      </c>
      <c r="F142" s="21" t="s">
        <v>280</v>
      </c>
      <c r="G142" s="31"/>
      <c r="H142" s="32">
        <f>H143</f>
        <v>62.3</v>
      </c>
      <c r="I142" s="32"/>
      <c r="J142" s="32">
        <f>J143</f>
        <v>47.3</v>
      </c>
      <c r="K142" s="68"/>
      <c r="L142" s="70">
        <f t="shared" si="13"/>
        <v>0.7592295345104334</v>
      </c>
    </row>
    <row r="143" spans="1:12" ht="24" x14ac:dyDescent="0.2">
      <c r="A143" s="17"/>
      <c r="B143" s="34" t="s">
        <v>119</v>
      </c>
      <c r="C143" s="29">
        <v>650</v>
      </c>
      <c r="D143" s="21" t="s">
        <v>163</v>
      </c>
      <c r="E143" s="21" t="s">
        <v>150</v>
      </c>
      <c r="F143" s="21" t="s">
        <v>280</v>
      </c>
      <c r="G143" s="31">
        <v>240</v>
      </c>
      <c r="H143" s="32">
        <f>H144</f>
        <v>62.3</v>
      </c>
      <c r="I143" s="32"/>
      <c r="J143" s="32">
        <f>J144</f>
        <v>47.3</v>
      </c>
      <c r="K143" s="68"/>
      <c r="L143" s="70">
        <f t="shared" si="13"/>
        <v>0.7592295345104334</v>
      </c>
    </row>
    <row r="144" spans="1:12" x14ac:dyDescent="0.2">
      <c r="A144" s="17"/>
      <c r="B144" s="34" t="s">
        <v>239</v>
      </c>
      <c r="C144" s="29">
        <v>650</v>
      </c>
      <c r="D144" s="21" t="s">
        <v>163</v>
      </c>
      <c r="E144" s="21" t="s">
        <v>150</v>
      </c>
      <c r="F144" s="21" t="s">
        <v>280</v>
      </c>
      <c r="G144" s="31">
        <v>244</v>
      </c>
      <c r="H144" s="32">
        <v>62.3</v>
      </c>
      <c r="I144" s="32"/>
      <c r="J144" s="32">
        <v>47.3</v>
      </c>
      <c r="K144" s="68"/>
      <c r="L144" s="70">
        <f t="shared" si="13"/>
        <v>0.7592295345104334</v>
      </c>
    </row>
    <row r="145" spans="1:12" ht="24" hidden="1" x14ac:dyDescent="0.2">
      <c r="A145" s="17"/>
      <c r="B145" s="39" t="s">
        <v>165</v>
      </c>
      <c r="C145" s="29">
        <v>650</v>
      </c>
      <c r="D145" s="21" t="s">
        <v>163</v>
      </c>
      <c r="E145" s="21" t="s">
        <v>150</v>
      </c>
      <c r="F145" s="21" t="s">
        <v>281</v>
      </c>
      <c r="G145" s="32"/>
      <c r="H145" s="32">
        <f>H146</f>
        <v>0</v>
      </c>
      <c r="I145" s="32"/>
      <c r="J145" s="32">
        <f>J146</f>
        <v>0</v>
      </c>
      <c r="K145" s="68"/>
      <c r="L145" s="73"/>
    </row>
    <row r="146" spans="1:12" ht="24" hidden="1" x14ac:dyDescent="0.2">
      <c r="A146" s="17"/>
      <c r="B146" s="34" t="s">
        <v>166</v>
      </c>
      <c r="C146" s="29">
        <v>650</v>
      </c>
      <c r="D146" s="21" t="s">
        <v>163</v>
      </c>
      <c r="E146" s="21" t="s">
        <v>150</v>
      </c>
      <c r="F146" s="21" t="s">
        <v>281</v>
      </c>
      <c r="G146" s="31">
        <v>630</v>
      </c>
      <c r="H146" s="32">
        <v>0</v>
      </c>
      <c r="I146" s="32"/>
      <c r="J146" s="32">
        <v>0</v>
      </c>
      <c r="K146" s="68"/>
      <c r="L146" s="73"/>
    </row>
    <row r="147" spans="1:12" ht="24" x14ac:dyDescent="0.2">
      <c r="A147" s="17"/>
      <c r="B147" s="39" t="s">
        <v>134</v>
      </c>
      <c r="C147" s="29">
        <v>650</v>
      </c>
      <c r="D147" s="21" t="s">
        <v>163</v>
      </c>
      <c r="E147" s="21" t="s">
        <v>150</v>
      </c>
      <c r="F147" s="21" t="s">
        <v>282</v>
      </c>
      <c r="G147" s="31"/>
      <c r="H147" s="32">
        <f>H148</f>
        <v>1209.2</v>
      </c>
      <c r="I147" s="32"/>
      <c r="J147" s="32">
        <f>J148</f>
        <v>1099.2</v>
      </c>
      <c r="K147" s="68"/>
      <c r="L147" s="70">
        <f t="shared" ref="L147:L148" si="14">J147/H147</f>
        <v>0.90903076414158124</v>
      </c>
    </row>
    <row r="148" spans="1:12" ht="24" x14ac:dyDescent="0.2">
      <c r="A148" s="17"/>
      <c r="B148" s="34" t="s">
        <v>119</v>
      </c>
      <c r="C148" s="29">
        <v>650</v>
      </c>
      <c r="D148" s="21" t="s">
        <v>163</v>
      </c>
      <c r="E148" s="21" t="s">
        <v>150</v>
      </c>
      <c r="F148" s="21" t="s">
        <v>282</v>
      </c>
      <c r="G148" s="31">
        <v>240</v>
      </c>
      <c r="H148" s="32">
        <f>SUM(H149:H150)</f>
        <v>1209.2</v>
      </c>
      <c r="I148" s="32"/>
      <c r="J148" s="32">
        <f>SUM(J149:J150)</f>
        <v>1099.2</v>
      </c>
      <c r="K148" s="68"/>
      <c r="L148" s="70">
        <f t="shared" si="14"/>
        <v>0.90903076414158124</v>
      </c>
    </row>
    <row r="149" spans="1:12" ht="24" hidden="1" x14ac:dyDescent="0.2">
      <c r="A149" s="17"/>
      <c r="B149" s="34" t="s">
        <v>253</v>
      </c>
      <c r="C149" s="29">
        <v>650</v>
      </c>
      <c r="D149" s="21" t="s">
        <v>163</v>
      </c>
      <c r="E149" s="21" t="s">
        <v>150</v>
      </c>
      <c r="F149" s="21" t="s">
        <v>282</v>
      </c>
      <c r="G149" s="31">
        <v>243</v>
      </c>
      <c r="H149" s="32">
        <v>0</v>
      </c>
      <c r="I149" s="32"/>
      <c r="J149" s="32">
        <v>0</v>
      </c>
      <c r="K149" s="32"/>
    </row>
    <row r="150" spans="1:12" x14ac:dyDescent="0.2">
      <c r="A150" s="17"/>
      <c r="B150" s="34" t="s">
        <v>239</v>
      </c>
      <c r="C150" s="29">
        <v>650</v>
      </c>
      <c r="D150" s="21" t="s">
        <v>163</v>
      </c>
      <c r="E150" s="21" t="s">
        <v>150</v>
      </c>
      <c r="F150" s="21" t="s">
        <v>282</v>
      </c>
      <c r="G150" s="31">
        <v>244</v>
      </c>
      <c r="H150" s="32">
        <v>1209.2</v>
      </c>
      <c r="I150" s="32"/>
      <c r="J150" s="32">
        <v>1099.2</v>
      </c>
      <c r="K150" s="68"/>
      <c r="L150" s="70">
        <f t="shared" ref="L150:L151" si="15">J150/H150</f>
        <v>0.90903076414158124</v>
      </c>
    </row>
    <row r="151" spans="1:12" x14ac:dyDescent="0.2">
      <c r="A151" s="17"/>
      <c r="B151" s="37" t="s">
        <v>167</v>
      </c>
      <c r="C151" s="29">
        <v>650</v>
      </c>
      <c r="D151" s="21" t="s">
        <v>163</v>
      </c>
      <c r="E151" s="21" t="s">
        <v>168</v>
      </c>
      <c r="F151" s="21"/>
      <c r="G151" s="31"/>
      <c r="H151" s="32">
        <f>H158+H164+H161+H155+H152</f>
        <v>31270.9</v>
      </c>
      <c r="I151" s="32"/>
      <c r="J151" s="32">
        <f>J158+J164+J161+J155+J152</f>
        <v>17327.5</v>
      </c>
      <c r="K151" s="68"/>
      <c r="L151" s="70">
        <f t="shared" si="15"/>
        <v>0.55410941162550487</v>
      </c>
    </row>
    <row r="152" spans="1:12" ht="45" x14ac:dyDescent="0.2">
      <c r="A152" s="17"/>
      <c r="B152" s="42" t="s">
        <v>288</v>
      </c>
      <c r="C152" s="29">
        <v>650</v>
      </c>
      <c r="D152" s="21" t="s">
        <v>163</v>
      </c>
      <c r="E152" s="21" t="s">
        <v>168</v>
      </c>
      <c r="F152" s="21" t="s">
        <v>289</v>
      </c>
      <c r="G152" s="31"/>
      <c r="H152" s="32">
        <f>H154</f>
        <v>20000</v>
      </c>
      <c r="I152" s="32"/>
      <c r="J152" s="32">
        <f>J154</f>
        <v>8235.5</v>
      </c>
      <c r="K152" s="68"/>
      <c r="L152" s="70">
        <f t="shared" ref="L152:L157" si="16">J152/H152</f>
        <v>0.411775</v>
      </c>
    </row>
    <row r="153" spans="1:12" x14ac:dyDescent="0.2">
      <c r="A153" s="17"/>
      <c r="B153" s="34" t="s">
        <v>126</v>
      </c>
      <c r="C153" s="29">
        <v>650</v>
      </c>
      <c r="D153" s="21" t="s">
        <v>163</v>
      </c>
      <c r="E153" s="21" t="s">
        <v>168</v>
      </c>
      <c r="F153" s="21" t="s">
        <v>289</v>
      </c>
      <c r="G153" s="31">
        <v>500</v>
      </c>
      <c r="H153" s="32">
        <f>H154</f>
        <v>20000</v>
      </c>
      <c r="I153" s="32"/>
      <c r="J153" s="32">
        <f>J154</f>
        <v>8235.5</v>
      </c>
      <c r="K153" s="68"/>
      <c r="L153" s="70">
        <f t="shared" si="16"/>
        <v>0.411775</v>
      </c>
    </row>
    <row r="154" spans="1:12" x14ac:dyDescent="0.2">
      <c r="A154" s="17"/>
      <c r="B154" s="34" t="s">
        <v>246</v>
      </c>
      <c r="C154" s="29">
        <v>650</v>
      </c>
      <c r="D154" s="21" t="s">
        <v>163</v>
      </c>
      <c r="E154" s="21" t="s">
        <v>168</v>
      </c>
      <c r="F154" s="21" t="s">
        <v>289</v>
      </c>
      <c r="G154" s="31">
        <v>540</v>
      </c>
      <c r="H154" s="32">
        <v>20000</v>
      </c>
      <c r="I154" s="32"/>
      <c r="J154" s="32">
        <v>8235.5</v>
      </c>
      <c r="K154" s="68"/>
      <c r="L154" s="70">
        <f t="shared" si="16"/>
        <v>0.411775</v>
      </c>
    </row>
    <row r="155" spans="1:12" ht="51.75" customHeight="1" x14ac:dyDescent="0.2">
      <c r="A155" s="17"/>
      <c r="B155" s="34" t="s">
        <v>286</v>
      </c>
      <c r="C155" s="29">
        <v>650</v>
      </c>
      <c r="D155" s="21" t="s">
        <v>163</v>
      </c>
      <c r="E155" s="21" t="s">
        <v>168</v>
      </c>
      <c r="F155" s="21" t="s">
        <v>287</v>
      </c>
      <c r="G155" s="31"/>
      <c r="H155" s="32">
        <f>H156</f>
        <v>2222.1999999999998</v>
      </c>
      <c r="I155" s="32"/>
      <c r="J155" s="32">
        <f>J156</f>
        <v>2080.9</v>
      </c>
      <c r="K155" s="68"/>
      <c r="L155" s="70">
        <f t="shared" si="16"/>
        <v>0.93641436414364154</v>
      </c>
    </row>
    <row r="156" spans="1:12" x14ac:dyDescent="0.2">
      <c r="A156" s="17"/>
      <c r="B156" s="34" t="s">
        <v>126</v>
      </c>
      <c r="C156" s="29">
        <v>650</v>
      </c>
      <c r="D156" s="21" t="s">
        <v>163</v>
      </c>
      <c r="E156" s="21" t="s">
        <v>168</v>
      </c>
      <c r="F156" s="21" t="s">
        <v>287</v>
      </c>
      <c r="G156" s="31">
        <v>500</v>
      </c>
      <c r="H156" s="32">
        <f>H157</f>
        <v>2222.1999999999998</v>
      </c>
      <c r="I156" s="32"/>
      <c r="J156" s="32">
        <f>J157</f>
        <v>2080.9</v>
      </c>
      <c r="K156" s="68"/>
      <c r="L156" s="70">
        <f t="shared" si="16"/>
        <v>0.93641436414364154</v>
      </c>
    </row>
    <row r="157" spans="1:12" x14ac:dyDescent="0.2">
      <c r="A157" s="17"/>
      <c r="B157" s="34" t="s">
        <v>246</v>
      </c>
      <c r="C157" s="29">
        <v>650</v>
      </c>
      <c r="D157" s="21" t="s">
        <v>163</v>
      </c>
      <c r="E157" s="21" t="s">
        <v>168</v>
      </c>
      <c r="F157" s="21" t="s">
        <v>287</v>
      </c>
      <c r="G157" s="31">
        <v>540</v>
      </c>
      <c r="H157" s="32">
        <v>2222.1999999999998</v>
      </c>
      <c r="I157" s="32"/>
      <c r="J157" s="32">
        <v>2080.9</v>
      </c>
      <c r="K157" s="68"/>
      <c r="L157" s="70">
        <f t="shared" si="16"/>
        <v>0.93641436414364154</v>
      </c>
    </row>
    <row r="158" spans="1:12" ht="36" hidden="1" x14ac:dyDescent="0.2">
      <c r="A158" s="17"/>
      <c r="B158" s="37" t="s">
        <v>346</v>
      </c>
      <c r="C158" s="29">
        <v>650</v>
      </c>
      <c r="D158" s="21" t="s">
        <v>163</v>
      </c>
      <c r="E158" s="21" t="s">
        <v>168</v>
      </c>
      <c r="F158" s="21" t="s">
        <v>347</v>
      </c>
      <c r="G158" s="31"/>
      <c r="H158" s="32">
        <f>H159</f>
        <v>0</v>
      </c>
      <c r="I158" s="32">
        <f>H158</f>
        <v>0</v>
      </c>
      <c r="J158" s="32">
        <f>J159</f>
        <v>0</v>
      </c>
      <c r="K158" s="68">
        <f>J158</f>
        <v>0</v>
      </c>
      <c r="L158" s="73"/>
    </row>
    <row r="159" spans="1:12" ht="24" hidden="1" x14ac:dyDescent="0.2">
      <c r="A159" s="17"/>
      <c r="B159" s="34" t="s">
        <v>119</v>
      </c>
      <c r="C159" s="29">
        <v>650</v>
      </c>
      <c r="D159" s="21" t="s">
        <v>163</v>
      </c>
      <c r="E159" s="21" t="s">
        <v>168</v>
      </c>
      <c r="F159" s="21" t="s">
        <v>347</v>
      </c>
      <c r="G159" s="31">
        <v>240</v>
      </c>
      <c r="H159" s="32">
        <f>H160</f>
        <v>0</v>
      </c>
      <c r="I159" s="32">
        <f>H159</f>
        <v>0</v>
      </c>
      <c r="J159" s="32">
        <f>J160</f>
        <v>0</v>
      </c>
      <c r="K159" s="68">
        <f>J159</f>
        <v>0</v>
      </c>
      <c r="L159" s="73"/>
    </row>
    <row r="160" spans="1:12" x14ac:dyDescent="0.2">
      <c r="A160" s="17"/>
      <c r="B160" s="34" t="s">
        <v>239</v>
      </c>
      <c r="C160" s="29">
        <v>650</v>
      </c>
      <c r="D160" s="21" t="s">
        <v>163</v>
      </c>
      <c r="E160" s="21" t="s">
        <v>168</v>
      </c>
      <c r="F160" s="21" t="s">
        <v>347</v>
      </c>
      <c r="G160" s="31">
        <v>244</v>
      </c>
      <c r="H160" s="32"/>
      <c r="I160" s="32">
        <f>H160</f>
        <v>0</v>
      </c>
      <c r="J160" s="32"/>
      <c r="K160" s="68">
        <f>J160</f>
        <v>0</v>
      </c>
      <c r="L160" s="73"/>
    </row>
    <row r="161" spans="1:12" ht="48" x14ac:dyDescent="0.2">
      <c r="A161" s="17"/>
      <c r="B161" s="34" t="s">
        <v>125</v>
      </c>
      <c r="C161" s="29">
        <v>650</v>
      </c>
      <c r="D161" s="21" t="s">
        <v>163</v>
      </c>
      <c r="E161" s="21" t="s">
        <v>168</v>
      </c>
      <c r="F161" s="21" t="s">
        <v>285</v>
      </c>
      <c r="G161" s="31"/>
      <c r="H161" s="32">
        <f>H162</f>
        <v>5260.2</v>
      </c>
      <c r="I161" s="32"/>
      <c r="J161" s="32">
        <f>J162</f>
        <v>3518.4</v>
      </c>
      <c r="K161" s="68"/>
      <c r="L161" s="70">
        <f>J161/H161</f>
        <v>0.6688719060111783</v>
      </c>
    </row>
    <row r="162" spans="1:12" x14ac:dyDescent="0.2">
      <c r="A162" s="17"/>
      <c r="B162" s="34" t="s">
        <v>126</v>
      </c>
      <c r="C162" s="29">
        <v>650</v>
      </c>
      <c r="D162" s="21" t="s">
        <v>163</v>
      </c>
      <c r="E162" s="21" t="s">
        <v>168</v>
      </c>
      <c r="F162" s="21" t="s">
        <v>285</v>
      </c>
      <c r="G162" s="31">
        <v>500</v>
      </c>
      <c r="H162" s="32">
        <f>H163</f>
        <v>5260.2</v>
      </c>
      <c r="I162" s="32"/>
      <c r="J162" s="32">
        <f>J163</f>
        <v>3518.4</v>
      </c>
      <c r="K162" s="68"/>
      <c r="L162" s="70">
        <f>J162/H162</f>
        <v>0.6688719060111783</v>
      </c>
    </row>
    <row r="163" spans="1:12" x14ac:dyDescent="0.2">
      <c r="A163" s="17"/>
      <c r="B163" s="34" t="s">
        <v>246</v>
      </c>
      <c r="C163" s="29">
        <v>650</v>
      </c>
      <c r="D163" s="21" t="s">
        <v>163</v>
      </c>
      <c r="E163" s="21" t="s">
        <v>168</v>
      </c>
      <c r="F163" s="21" t="s">
        <v>285</v>
      </c>
      <c r="G163" s="31">
        <v>540</v>
      </c>
      <c r="H163" s="32">
        <v>5260.2</v>
      </c>
      <c r="I163" s="32"/>
      <c r="J163" s="32">
        <v>3518.4</v>
      </c>
      <c r="K163" s="68"/>
      <c r="L163" s="70">
        <f>J163/H163</f>
        <v>0.6688719060111783</v>
      </c>
    </row>
    <row r="164" spans="1:12" ht="24" x14ac:dyDescent="0.2">
      <c r="A164" s="17"/>
      <c r="B164" s="37" t="s">
        <v>134</v>
      </c>
      <c r="C164" s="29">
        <v>650</v>
      </c>
      <c r="D164" s="29" t="s">
        <v>163</v>
      </c>
      <c r="E164" s="21" t="s">
        <v>168</v>
      </c>
      <c r="F164" s="21" t="s">
        <v>283</v>
      </c>
      <c r="G164" s="31"/>
      <c r="H164" s="32">
        <f>H165+H168</f>
        <v>3788.5</v>
      </c>
      <c r="I164" s="32"/>
      <c r="J164" s="32">
        <f>J165+J168</f>
        <v>3492.7</v>
      </c>
      <c r="K164" s="68"/>
      <c r="L164" s="70">
        <f t="shared" ref="L164:L165" si="17">J164/H164</f>
        <v>0.92192160485680341</v>
      </c>
    </row>
    <row r="165" spans="1:12" ht="24" x14ac:dyDescent="0.2">
      <c r="A165" s="17"/>
      <c r="B165" s="34" t="s">
        <v>119</v>
      </c>
      <c r="C165" s="29">
        <v>650</v>
      </c>
      <c r="D165" s="21" t="s">
        <v>163</v>
      </c>
      <c r="E165" s="21" t="s">
        <v>168</v>
      </c>
      <c r="F165" s="21" t="s">
        <v>283</v>
      </c>
      <c r="G165" s="31">
        <v>240</v>
      </c>
      <c r="H165" s="32">
        <f>SUM(H166:H167)</f>
        <v>3163.2</v>
      </c>
      <c r="I165" s="32"/>
      <c r="J165" s="32">
        <f>SUM(J166:J167)</f>
        <v>3158.5</v>
      </c>
      <c r="K165" s="68"/>
      <c r="L165" s="70">
        <f t="shared" si="17"/>
        <v>0.99851416287304007</v>
      </c>
    </row>
    <row r="166" spans="1:12" ht="24" hidden="1" x14ac:dyDescent="0.2">
      <c r="A166" s="17"/>
      <c r="B166" s="34" t="s">
        <v>253</v>
      </c>
      <c r="C166" s="29">
        <v>650</v>
      </c>
      <c r="D166" s="21" t="s">
        <v>163</v>
      </c>
      <c r="E166" s="21" t="s">
        <v>168</v>
      </c>
      <c r="F166" s="21" t="s">
        <v>283</v>
      </c>
      <c r="G166" s="31">
        <v>243</v>
      </c>
      <c r="H166" s="32">
        <v>0</v>
      </c>
      <c r="I166" s="32"/>
      <c r="J166" s="32">
        <v>0</v>
      </c>
      <c r="K166" s="68"/>
      <c r="L166" s="73"/>
    </row>
    <row r="167" spans="1:12" x14ac:dyDescent="0.2">
      <c r="A167" s="17"/>
      <c r="B167" s="34" t="s">
        <v>239</v>
      </c>
      <c r="C167" s="29">
        <v>650</v>
      </c>
      <c r="D167" s="21" t="s">
        <v>163</v>
      </c>
      <c r="E167" s="21" t="s">
        <v>168</v>
      </c>
      <c r="F167" s="21" t="s">
        <v>283</v>
      </c>
      <c r="G167" s="31">
        <v>244</v>
      </c>
      <c r="H167" s="32">
        <v>3163.2</v>
      </c>
      <c r="I167" s="32"/>
      <c r="J167" s="32">
        <v>3158.5</v>
      </c>
      <c r="K167" s="68"/>
      <c r="L167" s="70">
        <f t="shared" ref="L167:L177" si="18">J167/H167</f>
        <v>0.99851416287304007</v>
      </c>
    </row>
    <row r="168" spans="1:12" x14ac:dyDescent="0.2">
      <c r="A168" s="17"/>
      <c r="B168" s="34" t="s">
        <v>121</v>
      </c>
      <c r="C168" s="29">
        <v>650</v>
      </c>
      <c r="D168" s="21" t="s">
        <v>163</v>
      </c>
      <c r="E168" s="21" t="s">
        <v>168</v>
      </c>
      <c r="F168" s="21" t="s">
        <v>283</v>
      </c>
      <c r="G168" s="31">
        <v>800</v>
      </c>
      <c r="H168" s="32">
        <f>H169</f>
        <v>625.29999999999995</v>
      </c>
      <c r="I168" s="32"/>
      <c r="J168" s="32">
        <f>J169</f>
        <v>334.2</v>
      </c>
      <c r="K168" s="68"/>
      <c r="L168" s="70">
        <f t="shared" si="18"/>
        <v>0.5344634575403806</v>
      </c>
    </row>
    <row r="169" spans="1:12" ht="36" x14ac:dyDescent="0.2">
      <c r="A169" s="17"/>
      <c r="B169" s="34" t="s">
        <v>156</v>
      </c>
      <c r="C169" s="29">
        <v>650</v>
      </c>
      <c r="D169" s="21" t="s">
        <v>163</v>
      </c>
      <c r="E169" s="21" t="s">
        <v>168</v>
      </c>
      <c r="F169" s="21" t="s">
        <v>283</v>
      </c>
      <c r="G169" s="31">
        <v>810</v>
      </c>
      <c r="H169" s="32">
        <f>H170</f>
        <v>625.29999999999995</v>
      </c>
      <c r="I169" s="32"/>
      <c r="J169" s="32">
        <f>J170</f>
        <v>334.2</v>
      </c>
      <c r="K169" s="68"/>
      <c r="L169" s="70">
        <f t="shared" si="18"/>
        <v>0.5344634575403806</v>
      </c>
    </row>
    <row r="170" spans="1:12" ht="48" x14ac:dyDescent="0.2">
      <c r="A170" s="17"/>
      <c r="B170" s="34" t="s">
        <v>284</v>
      </c>
      <c r="C170" s="29">
        <v>650</v>
      </c>
      <c r="D170" s="21" t="s">
        <v>163</v>
      </c>
      <c r="E170" s="21" t="s">
        <v>168</v>
      </c>
      <c r="F170" s="21" t="s">
        <v>283</v>
      </c>
      <c r="G170" s="31">
        <v>811</v>
      </c>
      <c r="H170" s="32">
        <v>625.29999999999995</v>
      </c>
      <c r="I170" s="32"/>
      <c r="J170" s="32">
        <v>334.2</v>
      </c>
      <c r="K170" s="68"/>
      <c r="L170" s="70">
        <f t="shared" si="18"/>
        <v>0.5344634575403806</v>
      </c>
    </row>
    <row r="171" spans="1:12" x14ac:dyDescent="0.2">
      <c r="A171" s="17"/>
      <c r="B171" s="37" t="s">
        <v>169</v>
      </c>
      <c r="C171" s="29">
        <v>650</v>
      </c>
      <c r="D171" s="21" t="s">
        <v>163</v>
      </c>
      <c r="E171" s="21" t="s">
        <v>170</v>
      </c>
      <c r="F171" s="21"/>
      <c r="G171" s="31"/>
      <c r="H171" s="32">
        <f>H172+H175+H178+H181+H184</f>
        <v>3989.4</v>
      </c>
      <c r="I171" s="32"/>
      <c r="J171" s="32">
        <f>J172+J175+J178+J181+J184</f>
        <v>2328.4</v>
      </c>
      <c r="K171" s="68"/>
      <c r="L171" s="70">
        <f t="shared" si="18"/>
        <v>0.58364666365869555</v>
      </c>
    </row>
    <row r="172" spans="1:12" ht="24" x14ac:dyDescent="0.2">
      <c r="A172" s="17"/>
      <c r="B172" s="39" t="s">
        <v>134</v>
      </c>
      <c r="C172" s="29">
        <v>650</v>
      </c>
      <c r="D172" s="21" t="s">
        <v>163</v>
      </c>
      <c r="E172" s="21" t="s">
        <v>170</v>
      </c>
      <c r="F172" s="21" t="s">
        <v>290</v>
      </c>
      <c r="G172" s="31"/>
      <c r="H172" s="32">
        <f>H173</f>
        <v>120.4</v>
      </c>
      <c r="I172" s="32"/>
      <c r="J172" s="32">
        <f>J173</f>
        <v>90</v>
      </c>
      <c r="K172" s="68"/>
      <c r="L172" s="70">
        <f t="shared" si="18"/>
        <v>0.74750830564784054</v>
      </c>
    </row>
    <row r="173" spans="1:12" ht="24" x14ac:dyDescent="0.2">
      <c r="A173" s="17"/>
      <c r="B173" s="34" t="s">
        <v>119</v>
      </c>
      <c r="C173" s="29">
        <v>650</v>
      </c>
      <c r="D173" s="21" t="s">
        <v>163</v>
      </c>
      <c r="E173" s="21" t="s">
        <v>170</v>
      </c>
      <c r="F173" s="21" t="s">
        <v>290</v>
      </c>
      <c r="G173" s="31">
        <v>240</v>
      </c>
      <c r="H173" s="32">
        <f>H174</f>
        <v>120.4</v>
      </c>
      <c r="I173" s="32"/>
      <c r="J173" s="32">
        <f>J174</f>
        <v>90</v>
      </c>
      <c r="K173" s="68"/>
      <c r="L173" s="70">
        <f t="shared" si="18"/>
        <v>0.74750830564784054</v>
      </c>
    </row>
    <row r="174" spans="1:12" x14ac:dyDescent="0.2">
      <c r="A174" s="17"/>
      <c r="B174" s="34" t="s">
        <v>239</v>
      </c>
      <c r="C174" s="29">
        <v>650</v>
      </c>
      <c r="D174" s="21" t="s">
        <v>163</v>
      </c>
      <c r="E174" s="21" t="s">
        <v>170</v>
      </c>
      <c r="F174" s="21" t="s">
        <v>290</v>
      </c>
      <c r="G174" s="31">
        <v>244</v>
      </c>
      <c r="H174" s="32">
        <v>120.4</v>
      </c>
      <c r="I174" s="32"/>
      <c r="J174" s="32">
        <v>90</v>
      </c>
      <c r="K174" s="68"/>
      <c r="L174" s="70">
        <f t="shared" si="18"/>
        <v>0.74750830564784054</v>
      </c>
    </row>
    <row r="175" spans="1:12" ht="24" x14ac:dyDescent="0.2">
      <c r="A175" s="17"/>
      <c r="B175" s="39" t="s">
        <v>134</v>
      </c>
      <c r="C175" s="29">
        <v>650</v>
      </c>
      <c r="D175" s="21" t="s">
        <v>163</v>
      </c>
      <c r="E175" s="21" t="s">
        <v>170</v>
      </c>
      <c r="F175" s="21" t="s">
        <v>291</v>
      </c>
      <c r="G175" s="31"/>
      <c r="H175" s="32">
        <f>H176</f>
        <v>121</v>
      </c>
      <c r="I175" s="32"/>
      <c r="J175" s="32">
        <f>J176</f>
        <v>5</v>
      </c>
      <c r="K175" s="32"/>
      <c r="L175" s="70">
        <f t="shared" si="18"/>
        <v>4.1322314049586778E-2</v>
      </c>
    </row>
    <row r="176" spans="1:12" ht="24" x14ac:dyDescent="0.2">
      <c r="A176" s="17"/>
      <c r="B176" s="34" t="s">
        <v>119</v>
      </c>
      <c r="C176" s="29">
        <v>650</v>
      </c>
      <c r="D176" s="21" t="s">
        <v>163</v>
      </c>
      <c r="E176" s="21" t="s">
        <v>170</v>
      </c>
      <c r="F176" s="21" t="s">
        <v>291</v>
      </c>
      <c r="G176" s="31">
        <v>240</v>
      </c>
      <c r="H176" s="32">
        <f>H177</f>
        <v>121</v>
      </c>
      <c r="I176" s="32"/>
      <c r="J176" s="32">
        <f>J177</f>
        <v>5</v>
      </c>
      <c r="K176" s="32"/>
      <c r="L176" s="70">
        <f t="shared" si="18"/>
        <v>4.1322314049586778E-2</v>
      </c>
    </row>
    <row r="177" spans="1:12" x14ac:dyDescent="0.2">
      <c r="A177" s="17"/>
      <c r="B177" s="34" t="s">
        <v>239</v>
      </c>
      <c r="C177" s="29">
        <v>650</v>
      </c>
      <c r="D177" s="21" t="s">
        <v>163</v>
      </c>
      <c r="E177" s="21" t="s">
        <v>170</v>
      </c>
      <c r="F177" s="21" t="s">
        <v>291</v>
      </c>
      <c r="G177" s="31">
        <v>244</v>
      </c>
      <c r="H177" s="32">
        <v>121</v>
      </c>
      <c r="I177" s="32"/>
      <c r="J177" s="32">
        <v>5</v>
      </c>
      <c r="K177" s="32"/>
      <c r="L177" s="70">
        <f t="shared" si="18"/>
        <v>4.1322314049586778E-2</v>
      </c>
    </row>
    <row r="178" spans="1:12" ht="24" hidden="1" x14ac:dyDescent="0.2">
      <c r="A178" s="17"/>
      <c r="B178" s="34" t="s">
        <v>339</v>
      </c>
      <c r="C178" s="29">
        <v>650</v>
      </c>
      <c r="D178" s="21" t="s">
        <v>163</v>
      </c>
      <c r="E178" s="21" t="s">
        <v>170</v>
      </c>
      <c r="F178" s="21" t="s">
        <v>348</v>
      </c>
      <c r="G178" s="31"/>
      <c r="H178" s="32">
        <f>H179</f>
        <v>0</v>
      </c>
      <c r="I178" s="32"/>
      <c r="J178" s="32">
        <f>J179</f>
        <v>0</v>
      </c>
      <c r="K178" s="32"/>
    </row>
    <row r="179" spans="1:12" ht="24" hidden="1" x14ac:dyDescent="0.2">
      <c r="A179" s="17"/>
      <c r="B179" s="34" t="s">
        <v>119</v>
      </c>
      <c r="C179" s="29">
        <v>650</v>
      </c>
      <c r="D179" s="21" t="s">
        <v>163</v>
      </c>
      <c r="E179" s="21" t="s">
        <v>170</v>
      </c>
      <c r="F179" s="21" t="s">
        <v>348</v>
      </c>
      <c r="G179" s="31">
        <v>240</v>
      </c>
      <c r="H179" s="32">
        <f>H180</f>
        <v>0</v>
      </c>
      <c r="I179" s="32"/>
      <c r="J179" s="32">
        <f>J180</f>
        <v>0</v>
      </c>
      <c r="K179" s="32"/>
    </row>
    <row r="180" spans="1:12" x14ac:dyDescent="0.2">
      <c r="A180" s="17"/>
      <c r="B180" s="34" t="s">
        <v>239</v>
      </c>
      <c r="C180" s="29">
        <v>650</v>
      </c>
      <c r="D180" s="21" t="s">
        <v>163</v>
      </c>
      <c r="E180" s="21" t="s">
        <v>170</v>
      </c>
      <c r="F180" s="21" t="s">
        <v>348</v>
      </c>
      <c r="G180" s="31">
        <v>244</v>
      </c>
      <c r="H180" s="32"/>
      <c r="I180" s="32"/>
      <c r="J180" s="32"/>
      <c r="K180" s="32"/>
    </row>
    <row r="181" spans="1:12" ht="24" x14ac:dyDescent="0.2">
      <c r="A181" s="17"/>
      <c r="B181" s="39" t="s">
        <v>134</v>
      </c>
      <c r="C181" s="29">
        <v>650</v>
      </c>
      <c r="D181" s="21" t="s">
        <v>163</v>
      </c>
      <c r="E181" s="21" t="s">
        <v>170</v>
      </c>
      <c r="F181" s="21" t="s">
        <v>171</v>
      </c>
      <c r="G181" s="31"/>
      <c r="H181" s="32">
        <f>H182</f>
        <v>3748</v>
      </c>
      <c r="I181" s="32"/>
      <c r="J181" s="32">
        <f>J182</f>
        <v>2233.4</v>
      </c>
      <c r="K181" s="68"/>
      <c r="L181" s="70">
        <f t="shared" ref="L181:L183" si="19">J181/H181</f>
        <v>0.59589114194236925</v>
      </c>
    </row>
    <row r="182" spans="1:12" ht="24" x14ac:dyDescent="0.2">
      <c r="A182" s="17"/>
      <c r="B182" s="34" t="s">
        <v>119</v>
      </c>
      <c r="C182" s="29">
        <v>650</v>
      </c>
      <c r="D182" s="21" t="s">
        <v>163</v>
      </c>
      <c r="E182" s="21" t="s">
        <v>170</v>
      </c>
      <c r="F182" s="21" t="s">
        <v>171</v>
      </c>
      <c r="G182" s="31">
        <v>240</v>
      </c>
      <c r="H182" s="32">
        <f>H183</f>
        <v>3748</v>
      </c>
      <c r="I182" s="32"/>
      <c r="J182" s="32">
        <f>J183</f>
        <v>2233.4</v>
      </c>
      <c r="K182" s="68"/>
      <c r="L182" s="70">
        <f t="shared" si="19"/>
        <v>0.59589114194236925</v>
      </c>
    </row>
    <row r="183" spans="1:12" x14ac:dyDescent="0.2">
      <c r="A183" s="17"/>
      <c r="B183" s="34" t="s">
        <v>239</v>
      </c>
      <c r="C183" s="29">
        <v>650</v>
      </c>
      <c r="D183" s="21" t="s">
        <v>163</v>
      </c>
      <c r="E183" s="21" t="s">
        <v>170</v>
      </c>
      <c r="F183" s="21" t="s">
        <v>171</v>
      </c>
      <c r="G183" s="31">
        <v>244</v>
      </c>
      <c r="H183" s="32">
        <v>3748</v>
      </c>
      <c r="I183" s="32"/>
      <c r="J183" s="32">
        <v>2233.4</v>
      </c>
      <c r="K183" s="68"/>
      <c r="L183" s="70">
        <f t="shared" si="19"/>
        <v>0.59589114194236925</v>
      </c>
    </row>
    <row r="184" spans="1:12" ht="12" hidden="1" customHeight="1" x14ac:dyDescent="0.2">
      <c r="A184" s="17"/>
      <c r="B184" s="34" t="s">
        <v>292</v>
      </c>
      <c r="C184" s="29">
        <v>650</v>
      </c>
      <c r="D184" s="21" t="s">
        <v>163</v>
      </c>
      <c r="E184" s="21" t="s">
        <v>170</v>
      </c>
      <c r="F184" s="21" t="s">
        <v>293</v>
      </c>
      <c r="G184" s="31"/>
      <c r="H184" s="32">
        <f>H185</f>
        <v>0</v>
      </c>
      <c r="I184" s="32"/>
      <c r="J184" s="32">
        <f>J185</f>
        <v>0</v>
      </c>
      <c r="K184" s="32"/>
    </row>
    <row r="185" spans="1:12" ht="24" hidden="1" x14ac:dyDescent="0.2">
      <c r="A185" s="17"/>
      <c r="B185" s="34" t="s">
        <v>119</v>
      </c>
      <c r="C185" s="29">
        <v>650</v>
      </c>
      <c r="D185" s="21" t="s">
        <v>163</v>
      </c>
      <c r="E185" s="21" t="s">
        <v>170</v>
      </c>
      <c r="F185" s="21" t="s">
        <v>293</v>
      </c>
      <c r="G185" s="31">
        <v>240</v>
      </c>
      <c r="H185" s="32">
        <f>H186</f>
        <v>0</v>
      </c>
      <c r="I185" s="32"/>
      <c r="J185" s="32">
        <f>J186</f>
        <v>0</v>
      </c>
      <c r="K185" s="32"/>
    </row>
    <row r="186" spans="1:12" x14ac:dyDescent="0.2">
      <c r="A186" s="17"/>
      <c r="B186" s="34" t="s">
        <v>239</v>
      </c>
      <c r="C186" s="29">
        <v>650</v>
      </c>
      <c r="D186" s="21" t="s">
        <v>163</v>
      </c>
      <c r="E186" s="21" t="s">
        <v>170</v>
      </c>
      <c r="F186" s="21" t="s">
        <v>293</v>
      </c>
      <c r="G186" s="31">
        <v>244</v>
      </c>
      <c r="H186" s="32"/>
      <c r="I186" s="32"/>
      <c r="J186" s="32"/>
      <c r="K186" s="32"/>
    </row>
    <row r="187" spans="1:12" x14ac:dyDescent="0.2">
      <c r="A187" s="17"/>
      <c r="B187" s="34" t="s">
        <v>349</v>
      </c>
      <c r="C187" s="29">
        <v>650</v>
      </c>
      <c r="D187" s="21" t="s">
        <v>350</v>
      </c>
      <c r="E187" s="21" t="s">
        <v>111</v>
      </c>
      <c r="F187" s="21"/>
      <c r="G187" s="31"/>
      <c r="H187" s="32">
        <f>H188</f>
        <v>1104.8</v>
      </c>
      <c r="I187" s="32">
        <f>I188</f>
        <v>9.4</v>
      </c>
      <c r="J187" s="32">
        <f>J188</f>
        <v>4.8</v>
      </c>
      <c r="K187" s="68">
        <f>K188</f>
        <v>0</v>
      </c>
      <c r="L187" s="70">
        <f t="shared" ref="L187:L226" si="20">J187/H187</f>
        <v>4.3446777697320783E-3</v>
      </c>
    </row>
    <row r="188" spans="1:12" x14ac:dyDescent="0.2">
      <c r="A188" s="17"/>
      <c r="B188" s="34" t="s">
        <v>351</v>
      </c>
      <c r="C188" s="29">
        <v>650</v>
      </c>
      <c r="D188" s="21" t="s">
        <v>350</v>
      </c>
      <c r="E188" s="21" t="s">
        <v>163</v>
      </c>
      <c r="F188" s="21"/>
      <c r="G188" s="31"/>
      <c r="H188" s="32">
        <f>H189+H192+H195</f>
        <v>1104.8</v>
      </c>
      <c r="I188" s="32">
        <f>I189</f>
        <v>9.4</v>
      </c>
      <c r="J188" s="32">
        <f>J189+J192+J195</f>
        <v>4.8</v>
      </c>
      <c r="K188" s="68">
        <f>K189</f>
        <v>0</v>
      </c>
      <c r="L188" s="70">
        <f t="shared" si="20"/>
        <v>4.3446777697320783E-3</v>
      </c>
    </row>
    <row r="189" spans="1:12" ht="36" x14ac:dyDescent="0.2">
      <c r="A189" s="17"/>
      <c r="B189" s="37" t="s">
        <v>346</v>
      </c>
      <c r="C189" s="29">
        <v>650</v>
      </c>
      <c r="D189" s="21" t="s">
        <v>350</v>
      </c>
      <c r="E189" s="21" t="s">
        <v>163</v>
      </c>
      <c r="F189" s="21" t="s">
        <v>347</v>
      </c>
      <c r="G189" s="31"/>
      <c r="H189" s="32">
        <f>H190</f>
        <v>9.4</v>
      </c>
      <c r="I189" s="32">
        <f>H189</f>
        <v>9.4</v>
      </c>
      <c r="J189" s="32">
        <f>J190</f>
        <v>0</v>
      </c>
      <c r="K189" s="68">
        <f>J189</f>
        <v>0</v>
      </c>
      <c r="L189" s="70">
        <f t="shared" si="20"/>
        <v>0</v>
      </c>
    </row>
    <row r="190" spans="1:12" ht="24" x14ac:dyDescent="0.2">
      <c r="A190" s="17"/>
      <c r="B190" s="34" t="s">
        <v>119</v>
      </c>
      <c r="C190" s="29">
        <v>650</v>
      </c>
      <c r="D190" s="21" t="s">
        <v>350</v>
      </c>
      <c r="E190" s="21" t="s">
        <v>163</v>
      </c>
      <c r="F190" s="21" t="s">
        <v>347</v>
      </c>
      <c r="G190" s="31">
        <v>240</v>
      </c>
      <c r="H190" s="32">
        <f>H191</f>
        <v>9.4</v>
      </c>
      <c r="I190" s="32">
        <f>H190</f>
        <v>9.4</v>
      </c>
      <c r="J190" s="32">
        <f>J191</f>
        <v>0</v>
      </c>
      <c r="K190" s="68">
        <f>J190</f>
        <v>0</v>
      </c>
      <c r="L190" s="70">
        <f t="shared" si="20"/>
        <v>0</v>
      </c>
    </row>
    <row r="191" spans="1:12" x14ac:dyDescent="0.2">
      <c r="A191" s="17"/>
      <c r="B191" s="34" t="s">
        <v>239</v>
      </c>
      <c r="C191" s="29">
        <v>650</v>
      </c>
      <c r="D191" s="21" t="s">
        <v>350</v>
      </c>
      <c r="E191" s="21" t="s">
        <v>163</v>
      </c>
      <c r="F191" s="21" t="s">
        <v>347</v>
      </c>
      <c r="G191" s="31">
        <v>244</v>
      </c>
      <c r="H191" s="32">
        <v>9.4</v>
      </c>
      <c r="I191" s="32">
        <f>H191</f>
        <v>9.4</v>
      </c>
      <c r="J191" s="32">
        <v>0</v>
      </c>
      <c r="K191" s="68">
        <f>J191</f>
        <v>0</v>
      </c>
      <c r="L191" s="70">
        <f t="shared" si="20"/>
        <v>0</v>
      </c>
    </row>
    <row r="192" spans="1:12" ht="48" x14ac:dyDescent="0.2">
      <c r="A192" s="17"/>
      <c r="B192" s="34" t="s">
        <v>125</v>
      </c>
      <c r="C192" s="29">
        <v>650</v>
      </c>
      <c r="D192" s="21" t="s">
        <v>350</v>
      </c>
      <c r="E192" s="21" t="s">
        <v>163</v>
      </c>
      <c r="F192" s="21" t="s">
        <v>285</v>
      </c>
      <c r="G192" s="31"/>
      <c r="H192" s="32">
        <f>H193</f>
        <v>4.8</v>
      </c>
      <c r="I192" s="32"/>
      <c r="J192" s="32">
        <f>J193</f>
        <v>4.8</v>
      </c>
      <c r="K192" s="68"/>
      <c r="L192" s="70">
        <f t="shared" si="20"/>
        <v>1</v>
      </c>
    </row>
    <row r="193" spans="1:12" x14ac:dyDescent="0.2">
      <c r="A193" s="17"/>
      <c r="B193" s="34" t="s">
        <v>126</v>
      </c>
      <c r="C193" s="29">
        <v>650</v>
      </c>
      <c r="D193" s="21" t="s">
        <v>350</v>
      </c>
      <c r="E193" s="21" t="s">
        <v>163</v>
      </c>
      <c r="F193" s="21" t="s">
        <v>285</v>
      </c>
      <c r="G193" s="31">
        <v>500</v>
      </c>
      <c r="H193" s="32">
        <f>H194</f>
        <v>4.8</v>
      </c>
      <c r="I193" s="32"/>
      <c r="J193" s="32">
        <f>J194</f>
        <v>4.8</v>
      </c>
      <c r="K193" s="68"/>
      <c r="L193" s="70">
        <f t="shared" si="20"/>
        <v>1</v>
      </c>
    </row>
    <row r="194" spans="1:12" x14ac:dyDescent="0.2">
      <c r="A194" s="17"/>
      <c r="B194" s="34" t="s">
        <v>246</v>
      </c>
      <c r="C194" s="29">
        <v>650</v>
      </c>
      <c r="D194" s="21" t="s">
        <v>350</v>
      </c>
      <c r="E194" s="21" t="s">
        <v>163</v>
      </c>
      <c r="F194" s="21" t="s">
        <v>285</v>
      </c>
      <c r="G194" s="31">
        <v>540</v>
      </c>
      <c r="H194" s="32">
        <v>4.8</v>
      </c>
      <c r="I194" s="32"/>
      <c r="J194" s="32">
        <v>4.8</v>
      </c>
      <c r="K194" s="68"/>
      <c r="L194" s="70">
        <f t="shared" si="20"/>
        <v>1</v>
      </c>
    </row>
    <row r="195" spans="1:12" ht="24" x14ac:dyDescent="0.2">
      <c r="A195" s="17"/>
      <c r="B195" s="34" t="s">
        <v>134</v>
      </c>
      <c r="C195" s="29">
        <v>650</v>
      </c>
      <c r="D195" s="21" t="s">
        <v>350</v>
      </c>
      <c r="E195" s="21" t="s">
        <v>163</v>
      </c>
      <c r="F195" s="21" t="s">
        <v>283</v>
      </c>
      <c r="G195" s="31"/>
      <c r="H195" s="32">
        <f>H196</f>
        <v>1090.5999999999999</v>
      </c>
      <c r="I195" s="32"/>
      <c r="J195" s="32">
        <f>J196</f>
        <v>0</v>
      </c>
      <c r="K195" s="68"/>
      <c r="L195" s="70">
        <f t="shared" si="20"/>
        <v>0</v>
      </c>
    </row>
    <row r="196" spans="1:12" ht="24" x14ac:dyDescent="0.2">
      <c r="A196" s="17"/>
      <c r="B196" s="34" t="s">
        <v>119</v>
      </c>
      <c r="C196" s="29">
        <v>650</v>
      </c>
      <c r="D196" s="21" t="s">
        <v>350</v>
      </c>
      <c r="E196" s="21" t="s">
        <v>163</v>
      </c>
      <c r="F196" s="21" t="s">
        <v>283</v>
      </c>
      <c r="G196" s="31">
        <v>240</v>
      </c>
      <c r="H196" s="32">
        <f>H197</f>
        <v>1090.5999999999999</v>
      </c>
      <c r="I196" s="32"/>
      <c r="J196" s="32">
        <f>J197</f>
        <v>0</v>
      </c>
      <c r="K196" s="68"/>
      <c r="L196" s="70">
        <f t="shared" si="20"/>
        <v>0</v>
      </c>
    </row>
    <row r="197" spans="1:12" x14ac:dyDescent="0.2">
      <c r="A197" s="17"/>
      <c r="B197" s="34" t="s">
        <v>239</v>
      </c>
      <c r="C197" s="29">
        <v>650</v>
      </c>
      <c r="D197" s="21" t="s">
        <v>350</v>
      </c>
      <c r="E197" s="21" t="s">
        <v>163</v>
      </c>
      <c r="F197" s="21" t="s">
        <v>283</v>
      </c>
      <c r="G197" s="31">
        <v>244</v>
      </c>
      <c r="H197" s="32">
        <v>1090.5999999999999</v>
      </c>
      <c r="I197" s="32"/>
      <c r="J197" s="32">
        <v>0</v>
      </c>
      <c r="K197" s="68"/>
      <c r="L197" s="70">
        <f t="shared" si="20"/>
        <v>0</v>
      </c>
    </row>
    <row r="198" spans="1:12" x14ac:dyDescent="0.2">
      <c r="A198" s="17"/>
      <c r="B198" s="34" t="s">
        <v>294</v>
      </c>
      <c r="C198" s="29">
        <v>650</v>
      </c>
      <c r="D198" s="21" t="s">
        <v>154</v>
      </c>
      <c r="E198" s="21" t="s">
        <v>111</v>
      </c>
      <c r="F198" s="21"/>
      <c r="G198" s="31"/>
      <c r="H198" s="32">
        <f>H199</f>
        <v>25296.9</v>
      </c>
      <c r="I198" s="32"/>
      <c r="J198" s="32">
        <f>J199</f>
        <v>17210.2</v>
      </c>
      <c r="K198" s="68"/>
      <c r="L198" s="70">
        <f t="shared" si="20"/>
        <v>0.68032841968778779</v>
      </c>
    </row>
    <row r="199" spans="1:12" x14ac:dyDescent="0.2">
      <c r="B199" s="34" t="s">
        <v>172</v>
      </c>
      <c r="C199" s="29">
        <v>650</v>
      </c>
      <c r="D199" s="21" t="s">
        <v>154</v>
      </c>
      <c r="E199" s="21" t="s">
        <v>150</v>
      </c>
      <c r="F199" s="21"/>
      <c r="G199" s="31"/>
      <c r="H199" s="32">
        <f>H200+H213+H220+H207+H210+H233+H236+H239</f>
        <v>25296.9</v>
      </c>
      <c r="I199" s="32"/>
      <c r="J199" s="32">
        <f>J200+J213+J220+J207+J210+J233+J236+J239</f>
        <v>17210.2</v>
      </c>
      <c r="K199" s="68"/>
      <c r="L199" s="70">
        <f t="shared" si="20"/>
        <v>0.68032841968778779</v>
      </c>
    </row>
    <row r="200" spans="1:12" ht="24" x14ac:dyDescent="0.2">
      <c r="B200" s="34" t="s">
        <v>173</v>
      </c>
      <c r="C200" s="29">
        <v>650</v>
      </c>
      <c r="D200" s="21" t="s">
        <v>154</v>
      </c>
      <c r="E200" s="21" t="s">
        <v>150</v>
      </c>
      <c r="F200" s="21" t="s">
        <v>295</v>
      </c>
      <c r="G200" s="31"/>
      <c r="H200" s="32">
        <f>H201+H205</f>
        <v>7311.9000000000005</v>
      </c>
      <c r="I200" s="32"/>
      <c r="J200" s="32">
        <f>J201+J205</f>
        <v>5160.4000000000005</v>
      </c>
      <c r="K200" s="68"/>
      <c r="L200" s="70">
        <f t="shared" si="20"/>
        <v>0.7057536344862485</v>
      </c>
    </row>
    <row r="201" spans="1:12" x14ac:dyDescent="0.2">
      <c r="B201" s="34" t="s">
        <v>133</v>
      </c>
      <c r="C201" s="29">
        <v>650</v>
      </c>
      <c r="D201" s="21" t="s">
        <v>154</v>
      </c>
      <c r="E201" s="21" t="s">
        <v>150</v>
      </c>
      <c r="F201" s="21" t="s">
        <v>295</v>
      </c>
      <c r="G201" s="31">
        <v>110</v>
      </c>
      <c r="H201" s="32">
        <f>H202+H203+H204</f>
        <v>6457.3</v>
      </c>
      <c r="I201" s="32"/>
      <c r="J201" s="32">
        <f>J202+J203+J204</f>
        <v>4740.8</v>
      </c>
      <c r="K201" s="68"/>
      <c r="L201" s="70">
        <f t="shared" si="20"/>
        <v>0.73417682313041055</v>
      </c>
    </row>
    <row r="202" spans="1:12" x14ac:dyDescent="0.2">
      <c r="B202" s="34" t="s">
        <v>250</v>
      </c>
      <c r="C202" s="29">
        <v>650</v>
      </c>
      <c r="D202" s="21" t="s">
        <v>154</v>
      </c>
      <c r="E202" s="21" t="s">
        <v>150</v>
      </c>
      <c r="F202" s="21" t="s">
        <v>295</v>
      </c>
      <c r="G202" s="31">
        <v>111</v>
      </c>
      <c r="H202" s="32">
        <v>4921.1000000000004</v>
      </c>
      <c r="I202" s="32"/>
      <c r="J202" s="121">
        <v>3597.3</v>
      </c>
      <c r="K202" s="68"/>
      <c r="L202" s="70">
        <f t="shared" si="20"/>
        <v>0.73099510272093637</v>
      </c>
    </row>
    <row r="203" spans="1:12" ht="24" x14ac:dyDescent="0.2">
      <c r="B203" s="34" t="s">
        <v>251</v>
      </c>
      <c r="C203" s="29">
        <v>650</v>
      </c>
      <c r="D203" s="21" t="s">
        <v>154</v>
      </c>
      <c r="E203" s="21" t="s">
        <v>150</v>
      </c>
      <c r="F203" s="21" t="s">
        <v>295</v>
      </c>
      <c r="G203" s="31">
        <v>112</v>
      </c>
      <c r="H203" s="32">
        <v>50</v>
      </c>
      <c r="I203" s="32"/>
      <c r="J203" s="32">
        <v>6.1</v>
      </c>
      <c r="K203" s="68"/>
      <c r="L203" s="70">
        <f t="shared" si="20"/>
        <v>0.122</v>
      </c>
    </row>
    <row r="204" spans="1:12" ht="25.5" customHeight="1" x14ac:dyDescent="0.2">
      <c r="B204" s="34" t="s">
        <v>252</v>
      </c>
      <c r="C204" s="29">
        <v>650</v>
      </c>
      <c r="D204" s="21" t="s">
        <v>154</v>
      </c>
      <c r="E204" s="21" t="s">
        <v>150</v>
      </c>
      <c r="F204" s="21" t="s">
        <v>295</v>
      </c>
      <c r="G204" s="31">
        <v>119</v>
      </c>
      <c r="H204" s="32">
        <v>1486.2</v>
      </c>
      <c r="I204" s="32"/>
      <c r="J204" s="32">
        <v>1137.4000000000001</v>
      </c>
      <c r="K204" s="68"/>
      <c r="L204" s="70">
        <f t="shared" si="20"/>
        <v>0.76530749562642986</v>
      </c>
    </row>
    <row r="205" spans="1:12" ht="24" x14ac:dyDescent="0.2">
      <c r="B205" s="34" t="s">
        <v>119</v>
      </c>
      <c r="C205" s="29">
        <v>650</v>
      </c>
      <c r="D205" s="21" t="s">
        <v>154</v>
      </c>
      <c r="E205" s="21" t="s">
        <v>150</v>
      </c>
      <c r="F205" s="21" t="s">
        <v>295</v>
      </c>
      <c r="G205" s="31">
        <v>240</v>
      </c>
      <c r="H205" s="32">
        <f>H206</f>
        <v>854.6</v>
      </c>
      <c r="I205" s="32"/>
      <c r="J205" s="32">
        <f>J206</f>
        <v>419.6</v>
      </c>
      <c r="K205" s="68"/>
      <c r="L205" s="70">
        <f t="shared" si="20"/>
        <v>0.49098993681254388</v>
      </c>
    </row>
    <row r="206" spans="1:12" x14ac:dyDescent="0.2">
      <c r="B206" s="34" t="s">
        <v>239</v>
      </c>
      <c r="C206" s="29">
        <v>650</v>
      </c>
      <c r="D206" s="21" t="s">
        <v>154</v>
      </c>
      <c r="E206" s="21" t="s">
        <v>150</v>
      </c>
      <c r="F206" s="21" t="s">
        <v>295</v>
      </c>
      <c r="G206" s="31">
        <v>244</v>
      </c>
      <c r="H206" s="32">
        <v>854.6</v>
      </c>
      <c r="I206" s="32"/>
      <c r="J206" s="32">
        <v>419.6</v>
      </c>
      <c r="K206" s="68"/>
      <c r="L206" s="70">
        <f t="shared" si="20"/>
        <v>0.49098993681254388</v>
      </c>
    </row>
    <row r="207" spans="1:12" ht="27" customHeight="1" x14ac:dyDescent="0.2">
      <c r="B207" s="34" t="s">
        <v>298</v>
      </c>
      <c r="C207" s="29">
        <v>650</v>
      </c>
      <c r="D207" s="21" t="s">
        <v>154</v>
      </c>
      <c r="E207" s="21" t="s">
        <v>150</v>
      </c>
      <c r="F207" s="21" t="s">
        <v>299</v>
      </c>
      <c r="G207" s="31"/>
      <c r="H207" s="32">
        <f>H208</f>
        <v>179.8</v>
      </c>
      <c r="I207" s="32"/>
      <c r="J207" s="32">
        <f>J208</f>
        <v>131</v>
      </c>
      <c r="K207" s="68"/>
      <c r="L207" s="70">
        <f t="shared" ref="L207:L212" si="21">J207/H207</f>
        <v>0.72858731924360398</v>
      </c>
    </row>
    <row r="208" spans="1:12" ht="24" x14ac:dyDescent="0.2">
      <c r="B208" s="34" t="s">
        <v>119</v>
      </c>
      <c r="C208" s="29">
        <v>650</v>
      </c>
      <c r="D208" s="21" t="s">
        <v>154</v>
      </c>
      <c r="E208" s="21" t="s">
        <v>150</v>
      </c>
      <c r="F208" s="21" t="s">
        <v>299</v>
      </c>
      <c r="G208" s="31">
        <v>240</v>
      </c>
      <c r="H208" s="32">
        <f>H209</f>
        <v>179.8</v>
      </c>
      <c r="I208" s="32"/>
      <c r="J208" s="32">
        <f>J209</f>
        <v>131</v>
      </c>
      <c r="K208" s="68"/>
      <c r="L208" s="70">
        <f t="shared" si="21"/>
        <v>0.72858731924360398</v>
      </c>
    </row>
    <row r="209" spans="2:12" ht="17.25" customHeight="1" x14ac:dyDescent="0.2">
      <c r="B209" s="34" t="s">
        <v>239</v>
      </c>
      <c r="C209" s="29">
        <v>650</v>
      </c>
      <c r="D209" s="21" t="s">
        <v>154</v>
      </c>
      <c r="E209" s="21" t="s">
        <v>150</v>
      </c>
      <c r="F209" s="21" t="s">
        <v>299</v>
      </c>
      <c r="G209" s="31">
        <v>244</v>
      </c>
      <c r="H209" s="32">
        <v>179.8</v>
      </c>
      <c r="I209" s="32"/>
      <c r="J209" s="32">
        <v>131</v>
      </c>
      <c r="K209" s="68"/>
      <c r="L209" s="70">
        <f t="shared" si="21"/>
        <v>0.72858731924360398</v>
      </c>
    </row>
    <row r="210" spans="2:12" ht="35.25" customHeight="1" x14ac:dyDescent="0.2">
      <c r="B210" s="34" t="s">
        <v>300</v>
      </c>
      <c r="C210" s="29">
        <v>650</v>
      </c>
      <c r="D210" s="21" t="s">
        <v>154</v>
      </c>
      <c r="E210" s="21" t="s">
        <v>150</v>
      </c>
      <c r="F210" s="21" t="s">
        <v>301</v>
      </c>
      <c r="G210" s="31"/>
      <c r="H210" s="32">
        <f>H211</f>
        <v>9.5</v>
      </c>
      <c r="I210" s="32"/>
      <c r="J210" s="32">
        <f>J211</f>
        <v>6.7</v>
      </c>
      <c r="K210" s="68"/>
      <c r="L210" s="70">
        <f t="shared" si="21"/>
        <v>0.70526315789473681</v>
      </c>
    </row>
    <row r="211" spans="2:12" ht="27" customHeight="1" x14ac:dyDescent="0.2">
      <c r="B211" s="34" t="s">
        <v>119</v>
      </c>
      <c r="C211" s="29">
        <v>650</v>
      </c>
      <c r="D211" s="21" t="s">
        <v>154</v>
      </c>
      <c r="E211" s="21" t="s">
        <v>150</v>
      </c>
      <c r="F211" s="21" t="s">
        <v>301</v>
      </c>
      <c r="G211" s="31">
        <v>240</v>
      </c>
      <c r="H211" s="32">
        <f>H212</f>
        <v>9.5</v>
      </c>
      <c r="I211" s="32"/>
      <c r="J211" s="32">
        <f>J212</f>
        <v>6.7</v>
      </c>
      <c r="K211" s="68"/>
      <c r="L211" s="70">
        <f t="shared" si="21"/>
        <v>0.70526315789473681</v>
      </c>
    </row>
    <row r="212" spans="2:12" ht="17.25" customHeight="1" x14ac:dyDescent="0.2">
      <c r="B212" s="34" t="s">
        <v>239</v>
      </c>
      <c r="C212" s="29">
        <v>650</v>
      </c>
      <c r="D212" s="21" t="s">
        <v>154</v>
      </c>
      <c r="E212" s="21" t="s">
        <v>150</v>
      </c>
      <c r="F212" s="21" t="s">
        <v>301</v>
      </c>
      <c r="G212" s="31">
        <v>244</v>
      </c>
      <c r="H212" s="32">
        <v>9.5</v>
      </c>
      <c r="I212" s="32"/>
      <c r="J212" s="32">
        <v>6.7</v>
      </c>
      <c r="K212" s="68"/>
      <c r="L212" s="70">
        <f t="shared" si="21"/>
        <v>0.70526315789473681</v>
      </c>
    </row>
    <row r="213" spans="2:12" ht="24" x14ac:dyDescent="0.2">
      <c r="B213" s="39" t="s">
        <v>173</v>
      </c>
      <c r="C213" s="29">
        <v>650</v>
      </c>
      <c r="D213" s="21" t="s">
        <v>154</v>
      </c>
      <c r="E213" s="21" t="s">
        <v>150</v>
      </c>
      <c r="F213" s="21" t="s">
        <v>296</v>
      </c>
      <c r="G213" s="31"/>
      <c r="H213" s="32">
        <f>H214+H218</f>
        <v>1640</v>
      </c>
      <c r="I213" s="32"/>
      <c r="J213" s="32">
        <f>J214+J218</f>
        <v>1099.3999999999999</v>
      </c>
      <c r="K213" s="68"/>
      <c r="L213" s="70">
        <f t="shared" si="20"/>
        <v>0.67036585365853651</v>
      </c>
    </row>
    <row r="214" spans="2:12" x14ac:dyDescent="0.2">
      <c r="B214" s="34" t="s">
        <v>133</v>
      </c>
      <c r="C214" s="29">
        <v>650</v>
      </c>
      <c r="D214" s="21" t="s">
        <v>154</v>
      </c>
      <c r="E214" s="21" t="s">
        <v>150</v>
      </c>
      <c r="F214" s="21" t="s">
        <v>296</v>
      </c>
      <c r="G214" s="31">
        <v>110</v>
      </c>
      <c r="H214" s="32">
        <f>SUM(H215:H217)</f>
        <v>1339.5</v>
      </c>
      <c r="I214" s="32"/>
      <c r="J214" s="32">
        <f>SUM(J215:J217)</f>
        <v>935.3</v>
      </c>
      <c r="K214" s="68"/>
      <c r="L214" s="70">
        <f t="shared" si="20"/>
        <v>0.69824561403508767</v>
      </c>
    </row>
    <row r="215" spans="2:12" x14ac:dyDescent="0.2">
      <c r="B215" s="34" t="s">
        <v>250</v>
      </c>
      <c r="C215" s="29">
        <v>650</v>
      </c>
      <c r="D215" s="21" t="s">
        <v>154</v>
      </c>
      <c r="E215" s="21" t="s">
        <v>150</v>
      </c>
      <c r="F215" s="21" t="s">
        <v>296</v>
      </c>
      <c r="G215" s="31">
        <v>111</v>
      </c>
      <c r="H215" s="32">
        <v>1005.5</v>
      </c>
      <c r="I215" s="32"/>
      <c r="J215" s="32">
        <v>693.5</v>
      </c>
      <c r="K215" s="68"/>
      <c r="L215" s="70">
        <f t="shared" si="20"/>
        <v>0.68970661362506214</v>
      </c>
    </row>
    <row r="216" spans="2:12" ht="24" x14ac:dyDescent="0.2">
      <c r="B216" s="34" t="s">
        <v>251</v>
      </c>
      <c r="C216" s="29">
        <v>650</v>
      </c>
      <c r="D216" s="21" t="s">
        <v>154</v>
      </c>
      <c r="E216" s="21" t="s">
        <v>150</v>
      </c>
      <c r="F216" s="21" t="s">
        <v>296</v>
      </c>
      <c r="G216" s="31">
        <v>112</v>
      </c>
      <c r="H216" s="32">
        <v>30</v>
      </c>
      <c r="I216" s="32"/>
      <c r="J216" s="32">
        <v>30</v>
      </c>
      <c r="K216" s="68"/>
      <c r="L216" s="70">
        <f t="shared" si="20"/>
        <v>1</v>
      </c>
    </row>
    <row r="217" spans="2:12" ht="21.75" customHeight="1" x14ac:dyDescent="0.2">
      <c r="B217" s="34" t="s">
        <v>252</v>
      </c>
      <c r="C217" s="29">
        <v>650</v>
      </c>
      <c r="D217" s="21" t="s">
        <v>154</v>
      </c>
      <c r="E217" s="21" t="s">
        <v>150</v>
      </c>
      <c r="F217" s="21" t="s">
        <v>296</v>
      </c>
      <c r="G217" s="31">
        <v>119</v>
      </c>
      <c r="H217" s="32">
        <v>304</v>
      </c>
      <c r="I217" s="32"/>
      <c r="J217" s="32">
        <v>211.8</v>
      </c>
      <c r="K217" s="68"/>
      <c r="L217" s="70">
        <f t="shared" si="20"/>
        <v>0.69671052631578956</v>
      </c>
    </row>
    <row r="218" spans="2:12" ht="24" x14ac:dyDescent="0.2">
      <c r="B218" s="34" t="s">
        <v>119</v>
      </c>
      <c r="C218" s="29">
        <v>650</v>
      </c>
      <c r="D218" s="21" t="s">
        <v>154</v>
      </c>
      <c r="E218" s="21" t="s">
        <v>150</v>
      </c>
      <c r="F218" s="21" t="s">
        <v>296</v>
      </c>
      <c r="G218" s="31">
        <v>240</v>
      </c>
      <c r="H218" s="32">
        <f>H219</f>
        <v>300.5</v>
      </c>
      <c r="I218" s="32"/>
      <c r="J218" s="32">
        <f>J219</f>
        <v>164.1</v>
      </c>
      <c r="K218" s="68"/>
      <c r="L218" s="70">
        <f t="shared" si="20"/>
        <v>0.54608985024958401</v>
      </c>
    </row>
    <row r="219" spans="2:12" x14ac:dyDescent="0.2">
      <c r="B219" s="34" t="s">
        <v>239</v>
      </c>
      <c r="C219" s="29">
        <v>650</v>
      </c>
      <c r="D219" s="21" t="s">
        <v>154</v>
      </c>
      <c r="E219" s="21" t="s">
        <v>150</v>
      </c>
      <c r="F219" s="21" t="s">
        <v>296</v>
      </c>
      <c r="G219" s="31">
        <v>244</v>
      </c>
      <c r="H219" s="32">
        <v>300.5</v>
      </c>
      <c r="I219" s="32"/>
      <c r="J219" s="32">
        <v>164.1</v>
      </c>
      <c r="K219" s="68"/>
      <c r="L219" s="70">
        <f t="shared" si="20"/>
        <v>0.54608985024958401</v>
      </c>
    </row>
    <row r="220" spans="2:12" ht="24" x14ac:dyDescent="0.2">
      <c r="B220" s="39" t="s">
        <v>173</v>
      </c>
      <c r="C220" s="29">
        <v>650</v>
      </c>
      <c r="D220" s="21" t="s">
        <v>154</v>
      </c>
      <c r="E220" s="21" t="s">
        <v>150</v>
      </c>
      <c r="F220" s="21" t="s">
        <v>297</v>
      </c>
      <c r="G220" s="31"/>
      <c r="H220" s="32">
        <f>H221+H225+H227+H229</f>
        <v>15498.7</v>
      </c>
      <c r="I220" s="32"/>
      <c r="J220" s="32">
        <f>J221+J225+J227+J229</f>
        <v>10214.1</v>
      </c>
      <c r="K220" s="68"/>
      <c r="L220" s="70">
        <f t="shared" si="20"/>
        <v>0.65902946698755382</v>
      </c>
    </row>
    <row r="221" spans="2:12" x14ac:dyDescent="0.2">
      <c r="B221" s="34" t="s">
        <v>133</v>
      </c>
      <c r="C221" s="29">
        <v>650</v>
      </c>
      <c r="D221" s="21" t="s">
        <v>154</v>
      </c>
      <c r="E221" s="21" t="s">
        <v>150</v>
      </c>
      <c r="F221" s="21" t="s">
        <v>297</v>
      </c>
      <c r="G221" s="31">
        <v>110</v>
      </c>
      <c r="H221" s="32">
        <f>SUM(H222:H224)</f>
        <v>12240.3</v>
      </c>
      <c r="I221" s="32"/>
      <c r="J221" s="32">
        <f>SUM(J222:J224)</f>
        <v>8540.6</v>
      </c>
      <c r="K221" s="68"/>
      <c r="L221" s="70">
        <f t="shared" si="20"/>
        <v>0.69774433633162591</v>
      </c>
    </row>
    <row r="222" spans="2:12" x14ac:dyDescent="0.2">
      <c r="B222" s="34" t="s">
        <v>250</v>
      </c>
      <c r="C222" s="29">
        <v>650</v>
      </c>
      <c r="D222" s="21" t="s">
        <v>154</v>
      </c>
      <c r="E222" s="21" t="s">
        <v>150</v>
      </c>
      <c r="F222" s="21" t="s">
        <v>297</v>
      </c>
      <c r="G222" s="31">
        <v>111</v>
      </c>
      <c r="H222" s="32">
        <v>9339</v>
      </c>
      <c r="I222" s="32"/>
      <c r="J222" s="32">
        <v>6342.1</v>
      </c>
      <c r="K222" s="68"/>
      <c r="L222" s="70">
        <f t="shared" si="20"/>
        <v>0.67909840454010073</v>
      </c>
    </row>
    <row r="223" spans="2:12" ht="24" x14ac:dyDescent="0.2">
      <c r="B223" s="34" t="s">
        <v>251</v>
      </c>
      <c r="C223" s="29">
        <v>650</v>
      </c>
      <c r="D223" s="21" t="s">
        <v>154</v>
      </c>
      <c r="E223" s="21" t="s">
        <v>150</v>
      </c>
      <c r="F223" s="21" t="s">
        <v>297</v>
      </c>
      <c r="G223" s="31">
        <v>112</v>
      </c>
      <c r="H223" s="32">
        <v>80</v>
      </c>
      <c r="I223" s="32"/>
      <c r="J223" s="32">
        <v>76</v>
      </c>
      <c r="K223" s="68"/>
      <c r="L223" s="70">
        <f t="shared" si="20"/>
        <v>0.95</v>
      </c>
    </row>
    <row r="224" spans="2:12" ht="27.75" customHeight="1" x14ac:dyDescent="0.2">
      <c r="B224" s="34" t="s">
        <v>252</v>
      </c>
      <c r="C224" s="29">
        <v>650</v>
      </c>
      <c r="D224" s="21" t="s">
        <v>154</v>
      </c>
      <c r="E224" s="21" t="s">
        <v>150</v>
      </c>
      <c r="F224" s="21" t="s">
        <v>297</v>
      </c>
      <c r="G224" s="31">
        <v>119</v>
      </c>
      <c r="H224" s="32">
        <v>2821.3</v>
      </c>
      <c r="I224" s="32"/>
      <c r="J224" s="32">
        <v>2122.5</v>
      </c>
      <c r="K224" s="68"/>
      <c r="L224" s="70">
        <f t="shared" si="20"/>
        <v>0.75231276361960797</v>
      </c>
    </row>
    <row r="225" spans="2:12" ht="24" x14ac:dyDescent="0.2">
      <c r="B225" s="34" t="s">
        <v>119</v>
      </c>
      <c r="C225" s="29">
        <v>650</v>
      </c>
      <c r="D225" s="21" t="s">
        <v>154</v>
      </c>
      <c r="E225" s="21" t="s">
        <v>150</v>
      </c>
      <c r="F225" s="21" t="s">
        <v>297</v>
      </c>
      <c r="G225" s="31">
        <v>240</v>
      </c>
      <c r="H225" s="32">
        <f>H226</f>
        <v>2893.2</v>
      </c>
      <c r="I225" s="32"/>
      <c r="J225" s="32">
        <f>J226</f>
        <v>1503.4</v>
      </c>
      <c r="K225" s="68"/>
      <c r="L225" s="70">
        <f t="shared" si="20"/>
        <v>0.51963224111710227</v>
      </c>
    </row>
    <row r="226" spans="2:12" x14ac:dyDescent="0.2">
      <c r="B226" s="34" t="s">
        <v>239</v>
      </c>
      <c r="C226" s="29">
        <v>650</v>
      </c>
      <c r="D226" s="21" t="s">
        <v>154</v>
      </c>
      <c r="E226" s="21" t="s">
        <v>150</v>
      </c>
      <c r="F226" s="21" t="s">
        <v>297</v>
      </c>
      <c r="G226" s="31">
        <v>244</v>
      </c>
      <c r="H226" s="32">
        <v>2893.2</v>
      </c>
      <c r="I226" s="32"/>
      <c r="J226" s="32">
        <v>1503.4</v>
      </c>
      <c r="K226" s="68"/>
      <c r="L226" s="70">
        <f t="shared" si="20"/>
        <v>0.51963224111710227</v>
      </c>
    </row>
    <row r="227" spans="2:12" hidden="1" x14ac:dyDescent="0.2">
      <c r="B227" s="34" t="s">
        <v>123</v>
      </c>
      <c r="C227" s="29">
        <v>650</v>
      </c>
      <c r="D227" s="21" t="s">
        <v>154</v>
      </c>
      <c r="E227" s="21" t="s">
        <v>150</v>
      </c>
      <c r="F227" s="21" t="s">
        <v>297</v>
      </c>
      <c r="G227" s="31">
        <v>830</v>
      </c>
      <c r="H227" s="32">
        <f>H228</f>
        <v>0</v>
      </c>
      <c r="I227" s="32"/>
      <c r="J227" s="32">
        <f>J228</f>
        <v>0</v>
      </c>
      <c r="K227" s="32"/>
    </row>
    <row r="228" spans="2:12" ht="72" hidden="1" x14ac:dyDescent="0.2">
      <c r="B228" s="34" t="s">
        <v>244</v>
      </c>
      <c r="C228" s="29">
        <v>650</v>
      </c>
      <c r="D228" s="21" t="s">
        <v>154</v>
      </c>
      <c r="E228" s="21" t="s">
        <v>150</v>
      </c>
      <c r="F228" s="21" t="s">
        <v>297</v>
      </c>
      <c r="G228" s="31">
        <v>831</v>
      </c>
      <c r="H228" s="32">
        <v>0</v>
      </c>
      <c r="I228" s="32"/>
      <c r="J228" s="32">
        <v>0</v>
      </c>
      <c r="K228" s="32"/>
    </row>
    <row r="229" spans="2:12" x14ac:dyDescent="0.2">
      <c r="B229" s="34" t="s">
        <v>122</v>
      </c>
      <c r="C229" s="29">
        <v>650</v>
      </c>
      <c r="D229" s="21" t="s">
        <v>154</v>
      </c>
      <c r="E229" s="21" t="s">
        <v>150</v>
      </c>
      <c r="F229" s="21" t="s">
        <v>297</v>
      </c>
      <c r="G229" s="31">
        <v>850</v>
      </c>
      <c r="H229" s="32">
        <f>SUM(H230:H232)</f>
        <v>365.2</v>
      </c>
      <c r="I229" s="32"/>
      <c r="J229" s="32">
        <f>SUM(J230:J232)</f>
        <v>170.1</v>
      </c>
      <c r="K229" s="68"/>
      <c r="L229" s="70">
        <f t="shared" ref="L229:L235" si="22">J229/H229</f>
        <v>0.46577217962760131</v>
      </c>
    </row>
    <row r="230" spans="2:12" x14ac:dyDescent="0.2">
      <c r="B230" s="34" t="s">
        <v>240</v>
      </c>
      <c r="C230" s="29">
        <v>650</v>
      </c>
      <c r="D230" s="21" t="s">
        <v>154</v>
      </c>
      <c r="E230" s="21" t="s">
        <v>150</v>
      </c>
      <c r="F230" s="21" t="s">
        <v>297</v>
      </c>
      <c r="G230" s="31">
        <v>851</v>
      </c>
      <c r="H230" s="32">
        <v>358.8</v>
      </c>
      <c r="I230" s="32"/>
      <c r="J230" s="32">
        <v>167.4</v>
      </c>
      <c r="K230" s="68"/>
      <c r="L230" s="70">
        <f t="shared" si="22"/>
        <v>0.46655518394648832</v>
      </c>
    </row>
    <row r="231" spans="2:12" x14ac:dyDescent="0.2">
      <c r="B231" s="34" t="s">
        <v>241</v>
      </c>
      <c r="C231" s="29">
        <v>650</v>
      </c>
      <c r="D231" s="21" t="s">
        <v>154</v>
      </c>
      <c r="E231" s="21" t="s">
        <v>150</v>
      </c>
      <c r="F231" s="21" t="s">
        <v>297</v>
      </c>
      <c r="G231" s="31">
        <v>852</v>
      </c>
      <c r="H231" s="32">
        <v>6.4</v>
      </c>
      <c r="I231" s="32"/>
      <c r="J231" s="32">
        <v>2.7</v>
      </c>
      <c r="K231" s="68"/>
      <c r="L231" s="70">
        <f t="shared" si="22"/>
        <v>0.421875</v>
      </c>
    </row>
    <row r="232" spans="2:12" hidden="1" x14ac:dyDescent="0.2">
      <c r="B232" s="34" t="s">
        <v>242</v>
      </c>
      <c r="C232" s="29">
        <v>650</v>
      </c>
      <c r="D232" s="21" t="s">
        <v>154</v>
      </c>
      <c r="E232" s="21" t="s">
        <v>150</v>
      </c>
      <c r="F232" s="21" t="s">
        <v>297</v>
      </c>
      <c r="G232" s="31">
        <v>853</v>
      </c>
      <c r="H232" s="32">
        <v>0</v>
      </c>
      <c r="I232" s="32"/>
      <c r="J232" s="32">
        <v>0</v>
      </c>
      <c r="K232" s="32"/>
      <c r="L232" s="70"/>
    </row>
    <row r="233" spans="2:12" ht="24" x14ac:dyDescent="0.2">
      <c r="B233" s="34" t="s">
        <v>339</v>
      </c>
      <c r="C233" s="29">
        <v>650</v>
      </c>
      <c r="D233" s="21" t="s">
        <v>154</v>
      </c>
      <c r="E233" s="21" t="s">
        <v>150</v>
      </c>
      <c r="F233" s="21" t="s">
        <v>352</v>
      </c>
      <c r="G233" s="31"/>
      <c r="H233" s="32">
        <f>H234</f>
        <v>587</v>
      </c>
      <c r="I233" s="32"/>
      <c r="J233" s="32">
        <f>J234</f>
        <v>587</v>
      </c>
      <c r="K233" s="32"/>
      <c r="L233" s="70">
        <f t="shared" si="22"/>
        <v>1</v>
      </c>
    </row>
    <row r="234" spans="2:12" ht="24" x14ac:dyDescent="0.2">
      <c r="B234" s="34" t="s">
        <v>119</v>
      </c>
      <c r="C234" s="29">
        <v>650</v>
      </c>
      <c r="D234" s="21" t="s">
        <v>154</v>
      </c>
      <c r="E234" s="21" t="s">
        <v>150</v>
      </c>
      <c r="F234" s="21" t="s">
        <v>352</v>
      </c>
      <c r="G234" s="31">
        <v>240</v>
      </c>
      <c r="H234" s="32">
        <f>H235</f>
        <v>587</v>
      </c>
      <c r="I234" s="32"/>
      <c r="J234" s="32">
        <f>J235</f>
        <v>587</v>
      </c>
      <c r="K234" s="32"/>
      <c r="L234" s="70">
        <f t="shared" si="22"/>
        <v>1</v>
      </c>
    </row>
    <row r="235" spans="2:12" x14ac:dyDescent="0.2">
      <c r="B235" s="34" t="s">
        <v>239</v>
      </c>
      <c r="C235" s="29">
        <v>650</v>
      </c>
      <c r="D235" s="21" t="s">
        <v>154</v>
      </c>
      <c r="E235" s="21" t="s">
        <v>150</v>
      </c>
      <c r="F235" s="21" t="s">
        <v>352</v>
      </c>
      <c r="G235" s="31">
        <v>244</v>
      </c>
      <c r="H235" s="32">
        <v>587</v>
      </c>
      <c r="I235" s="32"/>
      <c r="J235" s="32">
        <v>587</v>
      </c>
      <c r="K235" s="32"/>
      <c r="L235" s="70">
        <f t="shared" si="22"/>
        <v>1</v>
      </c>
    </row>
    <row r="236" spans="2:12" ht="24" x14ac:dyDescent="0.2">
      <c r="B236" s="39" t="s">
        <v>134</v>
      </c>
      <c r="C236" s="29">
        <v>650</v>
      </c>
      <c r="D236" s="21" t="s">
        <v>154</v>
      </c>
      <c r="E236" s="21" t="s">
        <v>150</v>
      </c>
      <c r="F236" s="21" t="s">
        <v>302</v>
      </c>
      <c r="G236" s="31"/>
      <c r="H236" s="32">
        <f>H238</f>
        <v>39</v>
      </c>
      <c r="I236" s="32"/>
      <c r="J236" s="32">
        <f>J238</f>
        <v>5.6</v>
      </c>
      <c r="K236" s="68"/>
      <c r="L236" s="70">
        <f t="shared" ref="L236:L259" si="23">J236/H236</f>
        <v>0.14358974358974358</v>
      </c>
    </row>
    <row r="237" spans="2:12" ht="24" x14ac:dyDescent="0.2">
      <c r="B237" s="34" t="s">
        <v>119</v>
      </c>
      <c r="C237" s="29">
        <v>650</v>
      </c>
      <c r="D237" s="21" t="s">
        <v>154</v>
      </c>
      <c r="E237" s="21" t="s">
        <v>150</v>
      </c>
      <c r="F237" s="21" t="s">
        <v>302</v>
      </c>
      <c r="G237" s="31">
        <v>240</v>
      </c>
      <c r="H237" s="32">
        <f>H238</f>
        <v>39</v>
      </c>
      <c r="I237" s="32"/>
      <c r="J237" s="32">
        <f>J238</f>
        <v>5.6</v>
      </c>
      <c r="K237" s="68"/>
      <c r="L237" s="70">
        <f t="shared" si="23"/>
        <v>0.14358974358974358</v>
      </c>
    </row>
    <row r="238" spans="2:12" x14ac:dyDescent="0.2">
      <c r="B238" s="34" t="s">
        <v>239</v>
      </c>
      <c r="C238" s="29">
        <v>650</v>
      </c>
      <c r="D238" s="21" t="s">
        <v>154</v>
      </c>
      <c r="E238" s="21" t="s">
        <v>150</v>
      </c>
      <c r="F238" s="21" t="s">
        <v>302</v>
      </c>
      <c r="G238" s="31">
        <v>244</v>
      </c>
      <c r="H238" s="32">
        <v>39</v>
      </c>
      <c r="I238" s="32"/>
      <c r="J238" s="32">
        <v>5.6</v>
      </c>
      <c r="K238" s="68"/>
      <c r="L238" s="70">
        <f t="shared" si="23"/>
        <v>0.14358974358974358</v>
      </c>
    </row>
    <row r="239" spans="2:12" ht="24" x14ac:dyDescent="0.2">
      <c r="B239" s="39" t="s">
        <v>134</v>
      </c>
      <c r="C239" s="29">
        <v>650</v>
      </c>
      <c r="D239" s="30">
        <v>8</v>
      </c>
      <c r="E239" s="30">
        <v>1</v>
      </c>
      <c r="F239" s="21" t="s">
        <v>303</v>
      </c>
      <c r="G239" s="31"/>
      <c r="H239" s="32">
        <f>H241</f>
        <v>31</v>
      </c>
      <c r="I239" s="32"/>
      <c r="J239" s="32">
        <f>J241</f>
        <v>6</v>
      </c>
      <c r="K239" s="68"/>
      <c r="L239" s="70">
        <f t="shared" si="23"/>
        <v>0.19354838709677419</v>
      </c>
    </row>
    <row r="240" spans="2:12" ht="24" x14ac:dyDescent="0.2">
      <c r="B240" s="34" t="s">
        <v>119</v>
      </c>
      <c r="C240" s="29">
        <v>650</v>
      </c>
      <c r="D240" s="30">
        <v>8</v>
      </c>
      <c r="E240" s="30">
        <v>1</v>
      </c>
      <c r="F240" s="21" t="s">
        <v>303</v>
      </c>
      <c r="G240" s="31">
        <v>240</v>
      </c>
      <c r="H240" s="32">
        <f>H241</f>
        <v>31</v>
      </c>
      <c r="I240" s="32"/>
      <c r="J240" s="32">
        <f>J241</f>
        <v>6</v>
      </c>
      <c r="K240" s="68"/>
      <c r="L240" s="70">
        <f t="shared" si="23"/>
        <v>0.19354838709677419</v>
      </c>
    </row>
    <row r="241" spans="2:12" x14ac:dyDescent="0.2">
      <c r="B241" s="34" t="s">
        <v>239</v>
      </c>
      <c r="C241" s="29">
        <v>650</v>
      </c>
      <c r="D241" s="30">
        <v>8</v>
      </c>
      <c r="E241" s="30">
        <v>1</v>
      </c>
      <c r="F241" s="21" t="s">
        <v>303</v>
      </c>
      <c r="G241" s="31">
        <v>244</v>
      </c>
      <c r="H241" s="32">
        <v>31</v>
      </c>
      <c r="I241" s="32"/>
      <c r="J241" s="32">
        <v>6</v>
      </c>
      <c r="K241" s="68"/>
      <c r="L241" s="70">
        <f t="shared" si="23"/>
        <v>0.19354838709677419</v>
      </c>
    </row>
    <row r="242" spans="2:12" x14ac:dyDescent="0.2">
      <c r="B242" s="37" t="s">
        <v>174</v>
      </c>
      <c r="C242" s="29">
        <v>650</v>
      </c>
      <c r="D242" s="21">
        <v>10</v>
      </c>
      <c r="E242" s="21" t="s">
        <v>111</v>
      </c>
      <c r="F242" s="21"/>
      <c r="G242" s="31"/>
      <c r="H242" s="32">
        <f>H243</f>
        <v>480</v>
      </c>
      <c r="I242" s="43"/>
      <c r="J242" s="32">
        <f>J243</f>
        <v>360</v>
      </c>
      <c r="K242" s="69"/>
      <c r="L242" s="70">
        <f t="shared" si="23"/>
        <v>0.75</v>
      </c>
    </row>
    <row r="243" spans="2:12" x14ac:dyDescent="0.2">
      <c r="B243" s="37" t="s">
        <v>175</v>
      </c>
      <c r="C243" s="29">
        <v>650</v>
      </c>
      <c r="D243" s="21" t="s">
        <v>160</v>
      </c>
      <c r="E243" s="21" t="s">
        <v>150</v>
      </c>
      <c r="F243" s="21"/>
      <c r="G243" s="31"/>
      <c r="H243" s="32">
        <f>H244</f>
        <v>480</v>
      </c>
      <c r="I243" s="43"/>
      <c r="J243" s="32">
        <f>J244</f>
        <v>360</v>
      </c>
      <c r="K243" s="69"/>
      <c r="L243" s="70">
        <f t="shared" si="23"/>
        <v>0.75</v>
      </c>
    </row>
    <row r="244" spans="2:12" x14ac:dyDescent="0.2">
      <c r="B244" s="44" t="s">
        <v>304</v>
      </c>
      <c r="C244" s="29">
        <v>650</v>
      </c>
      <c r="D244" s="21" t="s">
        <v>160</v>
      </c>
      <c r="E244" s="21" t="s">
        <v>150</v>
      </c>
      <c r="F244" s="21" t="s">
        <v>243</v>
      </c>
      <c r="G244" s="31"/>
      <c r="H244" s="32">
        <f>H246</f>
        <v>480</v>
      </c>
      <c r="I244" s="43"/>
      <c r="J244" s="32">
        <f>J246</f>
        <v>360</v>
      </c>
      <c r="K244" s="69"/>
      <c r="L244" s="70">
        <f t="shared" si="23"/>
        <v>0.75</v>
      </c>
    </row>
    <row r="245" spans="2:12" x14ac:dyDescent="0.2">
      <c r="B245" s="34" t="s">
        <v>353</v>
      </c>
      <c r="C245" s="29">
        <v>650</v>
      </c>
      <c r="D245" s="30">
        <v>10</v>
      </c>
      <c r="E245" s="30">
        <v>1</v>
      </c>
      <c r="F245" s="21" t="s">
        <v>243</v>
      </c>
      <c r="G245" s="31">
        <v>300</v>
      </c>
      <c r="H245" s="32">
        <f>H246</f>
        <v>480</v>
      </c>
      <c r="I245" s="43"/>
      <c r="J245" s="32">
        <f>J246</f>
        <v>360</v>
      </c>
      <c r="K245" s="69"/>
      <c r="L245" s="70">
        <f t="shared" si="23"/>
        <v>0.75</v>
      </c>
    </row>
    <row r="246" spans="2:12" ht="15.75" customHeight="1" x14ac:dyDescent="0.2">
      <c r="B246" s="34" t="s">
        <v>354</v>
      </c>
      <c r="C246" s="29">
        <v>650</v>
      </c>
      <c r="D246" s="30">
        <v>10</v>
      </c>
      <c r="E246" s="30">
        <v>1</v>
      </c>
      <c r="F246" s="21" t="s">
        <v>243</v>
      </c>
      <c r="G246" s="31">
        <v>310</v>
      </c>
      <c r="H246" s="32">
        <v>480</v>
      </c>
      <c r="I246" s="43"/>
      <c r="J246" s="32">
        <v>360</v>
      </c>
      <c r="K246" s="69"/>
      <c r="L246" s="70">
        <f t="shared" si="23"/>
        <v>0.75</v>
      </c>
    </row>
    <row r="247" spans="2:12" x14ac:dyDescent="0.2">
      <c r="B247" s="37" t="s">
        <v>177</v>
      </c>
      <c r="C247" s="29">
        <v>650</v>
      </c>
      <c r="D247" s="21">
        <v>11</v>
      </c>
      <c r="E247" s="21" t="s">
        <v>111</v>
      </c>
      <c r="F247" s="21"/>
      <c r="G247" s="31"/>
      <c r="H247" s="32">
        <f>H248</f>
        <v>100</v>
      </c>
      <c r="I247" s="43"/>
      <c r="J247" s="32">
        <f>J248</f>
        <v>28</v>
      </c>
      <c r="K247" s="69"/>
      <c r="L247" s="70">
        <f t="shared" si="23"/>
        <v>0.28000000000000003</v>
      </c>
    </row>
    <row r="248" spans="2:12" x14ac:dyDescent="0.2">
      <c r="B248" s="37" t="s">
        <v>178</v>
      </c>
      <c r="C248" s="29">
        <v>650</v>
      </c>
      <c r="D248" s="21" t="s">
        <v>179</v>
      </c>
      <c r="E248" s="21" t="s">
        <v>150</v>
      </c>
      <c r="F248" s="21"/>
      <c r="G248" s="31"/>
      <c r="H248" s="32">
        <f>H249</f>
        <v>100</v>
      </c>
      <c r="I248" s="43"/>
      <c r="J248" s="32">
        <f>J249</f>
        <v>28</v>
      </c>
      <c r="K248" s="69"/>
      <c r="L248" s="70">
        <f t="shared" si="23"/>
        <v>0.28000000000000003</v>
      </c>
    </row>
    <row r="249" spans="2:12" ht="24" x14ac:dyDescent="0.2">
      <c r="B249" s="39" t="s">
        <v>134</v>
      </c>
      <c r="C249" s="29">
        <v>650</v>
      </c>
      <c r="D249" s="21" t="s">
        <v>179</v>
      </c>
      <c r="E249" s="21" t="s">
        <v>150</v>
      </c>
      <c r="F249" s="21" t="s">
        <v>305</v>
      </c>
      <c r="G249" s="31"/>
      <c r="H249" s="32">
        <f>H250+H252</f>
        <v>100</v>
      </c>
      <c r="I249" s="43"/>
      <c r="J249" s="32">
        <f>J250+J252</f>
        <v>28</v>
      </c>
      <c r="K249" s="69"/>
      <c r="L249" s="70">
        <f t="shared" si="23"/>
        <v>0.28000000000000003</v>
      </c>
    </row>
    <row r="250" spans="2:12" x14ac:dyDescent="0.2">
      <c r="B250" s="39" t="s">
        <v>133</v>
      </c>
      <c r="C250" s="29">
        <v>650</v>
      </c>
      <c r="D250" s="21" t="s">
        <v>179</v>
      </c>
      <c r="E250" s="21" t="s">
        <v>150</v>
      </c>
      <c r="F250" s="21" t="s">
        <v>305</v>
      </c>
      <c r="G250" s="31">
        <v>110</v>
      </c>
      <c r="H250" s="32">
        <f>H251</f>
        <v>50</v>
      </c>
      <c r="I250" s="43"/>
      <c r="J250" s="32">
        <f>J251</f>
        <v>28</v>
      </c>
      <c r="K250" s="69"/>
      <c r="L250" s="70">
        <f t="shared" si="23"/>
        <v>0.56000000000000005</v>
      </c>
    </row>
    <row r="251" spans="2:12" ht="33.75" customHeight="1" x14ac:dyDescent="0.2">
      <c r="B251" s="39" t="s">
        <v>306</v>
      </c>
      <c r="C251" s="29">
        <v>650</v>
      </c>
      <c r="D251" s="21" t="s">
        <v>179</v>
      </c>
      <c r="E251" s="21" t="s">
        <v>150</v>
      </c>
      <c r="F251" s="21" t="s">
        <v>305</v>
      </c>
      <c r="G251" s="31">
        <v>113</v>
      </c>
      <c r="H251" s="32">
        <v>50</v>
      </c>
      <c r="I251" s="43"/>
      <c r="J251" s="32">
        <v>28</v>
      </c>
      <c r="K251" s="69"/>
      <c r="L251" s="70">
        <f t="shared" si="23"/>
        <v>0.56000000000000005</v>
      </c>
    </row>
    <row r="252" spans="2:12" ht="24" x14ac:dyDescent="0.2">
      <c r="B252" s="34" t="s">
        <v>119</v>
      </c>
      <c r="C252" s="29">
        <v>650</v>
      </c>
      <c r="D252" s="21" t="s">
        <v>179</v>
      </c>
      <c r="E252" s="21" t="s">
        <v>150</v>
      </c>
      <c r="F252" s="21" t="s">
        <v>305</v>
      </c>
      <c r="G252" s="31">
        <v>240</v>
      </c>
      <c r="H252" s="32">
        <f>H253</f>
        <v>50</v>
      </c>
      <c r="I252" s="43"/>
      <c r="J252" s="32">
        <f>J253</f>
        <v>0</v>
      </c>
      <c r="K252" s="69"/>
      <c r="L252" s="70">
        <f t="shared" si="23"/>
        <v>0</v>
      </c>
    </row>
    <row r="253" spans="2:12" x14ac:dyDescent="0.2">
      <c r="B253" s="34" t="s">
        <v>239</v>
      </c>
      <c r="C253" s="29">
        <v>650</v>
      </c>
      <c r="D253" s="21" t="s">
        <v>179</v>
      </c>
      <c r="E253" s="21" t="s">
        <v>150</v>
      </c>
      <c r="F253" s="21" t="s">
        <v>305</v>
      </c>
      <c r="G253" s="31">
        <v>244</v>
      </c>
      <c r="H253" s="32">
        <v>50</v>
      </c>
      <c r="I253" s="43"/>
      <c r="J253" s="32">
        <v>0</v>
      </c>
      <c r="K253" s="69"/>
      <c r="L253" s="70">
        <f t="shared" si="23"/>
        <v>0</v>
      </c>
    </row>
    <row r="254" spans="2:12" ht="24" x14ac:dyDescent="0.2">
      <c r="B254" s="77" t="s">
        <v>369</v>
      </c>
      <c r="C254" s="78">
        <v>650</v>
      </c>
      <c r="D254" s="79" t="s">
        <v>365</v>
      </c>
      <c r="E254" s="79" t="s">
        <v>111</v>
      </c>
      <c r="F254" s="79"/>
      <c r="G254" s="80"/>
      <c r="H254" s="81">
        <f>H255</f>
        <v>1.3</v>
      </c>
      <c r="I254" s="81"/>
      <c r="J254" s="81">
        <f t="shared" ref="J254:J255" si="24">J255</f>
        <v>0.5</v>
      </c>
      <c r="K254" s="82"/>
      <c r="L254" s="83">
        <f t="shared" si="23"/>
        <v>0.38461538461538458</v>
      </c>
    </row>
    <row r="255" spans="2:12" ht="24" x14ac:dyDescent="0.2">
      <c r="B255" s="77" t="s">
        <v>366</v>
      </c>
      <c r="C255" s="78">
        <v>650</v>
      </c>
      <c r="D255" s="79" t="s">
        <v>365</v>
      </c>
      <c r="E255" s="79" t="s">
        <v>150</v>
      </c>
      <c r="F255" s="79"/>
      <c r="G255" s="80"/>
      <c r="H255" s="81">
        <f>H256</f>
        <v>1.3</v>
      </c>
      <c r="I255" s="81"/>
      <c r="J255" s="81">
        <f t="shared" si="24"/>
        <v>0.5</v>
      </c>
      <c r="K255" s="82"/>
      <c r="L255" s="83">
        <f t="shared" si="23"/>
        <v>0.38461538461538458</v>
      </c>
    </row>
    <row r="256" spans="2:12" x14ac:dyDescent="0.2">
      <c r="B256" s="84" t="s">
        <v>338</v>
      </c>
      <c r="C256" s="78">
        <v>650</v>
      </c>
      <c r="D256" s="79" t="s">
        <v>365</v>
      </c>
      <c r="E256" s="79" t="s">
        <v>150</v>
      </c>
      <c r="F256" s="38" t="s">
        <v>243</v>
      </c>
      <c r="G256" s="80"/>
      <c r="H256" s="81">
        <f>H257</f>
        <v>1.3</v>
      </c>
      <c r="I256" s="81"/>
      <c r="J256" s="81">
        <f>J258</f>
        <v>0.5</v>
      </c>
      <c r="K256" s="82"/>
      <c r="L256" s="83">
        <f t="shared" si="23"/>
        <v>0.38461538461538458</v>
      </c>
    </row>
    <row r="257" spans="2:12" x14ac:dyDescent="0.2">
      <c r="B257" s="77" t="s">
        <v>368</v>
      </c>
      <c r="C257" s="78">
        <v>650</v>
      </c>
      <c r="D257" s="79" t="s">
        <v>365</v>
      </c>
      <c r="E257" s="79" t="s">
        <v>150</v>
      </c>
      <c r="F257" s="38" t="s">
        <v>243</v>
      </c>
      <c r="G257" s="80">
        <v>700</v>
      </c>
      <c r="H257" s="81">
        <f>H258</f>
        <v>1.3</v>
      </c>
      <c r="I257" s="82"/>
      <c r="J257" s="81">
        <v>1.7</v>
      </c>
      <c r="K257" s="82"/>
      <c r="L257" s="83">
        <f t="shared" ref="L257" si="25">J257/H257</f>
        <v>1.3076923076923077</v>
      </c>
    </row>
    <row r="258" spans="2:12" x14ac:dyDescent="0.2">
      <c r="B258" s="77" t="s">
        <v>367</v>
      </c>
      <c r="C258" s="78">
        <v>650</v>
      </c>
      <c r="D258" s="79" t="s">
        <v>365</v>
      </c>
      <c r="E258" s="79" t="s">
        <v>150</v>
      </c>
      <c r="F258" s="38" t="s">
        <v>243</v>
      </c>
      <c r="G258" s="80">
        <v>730</v>
      </c>
      <c r="H258" s="81">
        <v>1.3</v>
      </c>
      <c r="I258" s="82"/>
      <c r="J258" s="81">
        <v>0.5</v>
      </c>
      <c r="K258" s="82"/>
      <c r="L258" s="83">
        <f t="shared" si="23"/>
        <v>0.38461538461538458</v>
      </c>
    </row>
    <row r="259" spans="2:12" ht="12.75" customHeight="1" x14ac:dyDescent="0.2">
      <c r="B259" s="45" t="s">
        <v>180</v>
      </c>
      <c r="C259" s="20"/>
      <c r="D259" s="20"/>
      <c r="E259" s="20"/>
      <c r="F259" s="46"/>
      <c r="G259" s="45"/>
      <c r="H259" s="43">
        <f>H6+H66+H75+H101+H140+H187+H198+H242+H247+H254</f>
        <v>139465.79999999999</v>
      </c>
      <c r="I259" s="43">
        <f>I66+I76+I187+I112</f>
        <v>1139.2</v>
      </c>
      <c r="J259" s="43">
        <f>J6+J66+J75+J101+J140+J187+J198+J242+J247+J254</f>
        <v>92178.299999999988</v>
      </c>
      <c r="K259" s="69">
        <f>K66+K76+K187+K112</f>
        <v>742</v>
      </c>
      <c r="L259" s="70">
        <f t="shared" si="23"/>
        <v>0.6609383805922312</v>
      </c>
    </row>
    <row r="260" spans="2:12" ht="15.75" customHeight="1" x14ac:dyDescent="0.2">
      <c r="H260" s="47"/>
      <c r="I260" s="47"/>
    </row>
    <row r="261" spans="2:12" hidden="1" x14ac:dyDescent="0.2">
      <c r="H261" s="47"/>
    </row>
    <row r="262" spans="2:12" hidden="1" x14ac:dyDescent="0.2"/>
    <row r="263" spans="2:12" hidden="1" x14ac:dyDescent="0.2"/>
    <row r="264" spans="2:12" hidden="1" x14ac:dyDescent="0.2"/>
    <row r="265" spans="2:12" hidden="1" x14ac:dyDescent="0.2"/>
    <row r="266" spans="2:12" hidden="1" x14ac:dyDescent="0.2"/>
    <row r="267" spans="2:12" hidden="1" x14ac:dyDescent="0.2"/>
    <row r="268" spans="2:12" hidden="1" x14ac:dyDescent="0.2"/>
    <row r="269" spans="2:12" hidden="1" x14ac:dyDescent="0.2"/>
    <row r="270" spans="2:12" hidden="1" x14ac:dyDescent="0.2"/>
    <row r="271" spans="2:12" hidden="1" x14ac:dyDescent="0.2"/>
    <row r="272" spans="2:12" hidden="1" x14ac:dyDescent="0.2"/>
  </sheetData>
  <autoFilter ref="C4:J259">
    <filterColumn colId="5">
      <filters blank="1">
        <filter val="-"/>
        <filter val="0,9"/>
        <filter val="1 005,5"/>
        <filter val="1 046,7"/>
        <filter val="1 090,6"/>
        <filter val="1 104,8"/>
        <filter val="1 200,0"/>
        <filter val="1 209,2"/>
        <filter val="1 271,5"/>
        <filter val="1 339,5"/>
        <filter val="1 482,0"/>
        <filter val="1 486,2"/>
        <filter val="1 518,2"/>
        <filter val="1 640,0"/>
        <filter val="1 646,2"/>
        <filter val="1 693,0"/>
        <filter val="1 826,7"/>
        <filter val="1,30"/>
        <filter val="100,0"/>
        <filter val="102,8"/>
        <filter val="109,0"/>
        <filter val="11,0"/>
        <filter val="12 240,3"/>
        <filter val="12 651,6"/>
        <filter val="120,4"/>
        <filter val="121,0"/>
        <filter val="139 465,8"/>
        <filter val="14,6"/>
        <filter val="15 498,7"/>
        <filter val="15,9"/>
        <filter val="155,0"/>
        <filter val="16 082,8"/>
        <filter val="16 878,5"/>
        <filter val="179,8"/>
        <filter val="2 204,3"/>
        <filter val="2 222,2"/>
        <filter val="2 821,3"/>
        <filter val="2 893,2"/>
        <filter val="20 000,0"/>
        <filter val="20 889,6"/>
        <filter val="22 084,8"/>
        <filter val="222,2"/>
        <filter val="23,0"/>
        <filter val="23,2"/>
        <filter val="24,1"/>
        <filter val="25 296,9"/>
        <filter val="25 702,5"/>
        <filter val="27 118,0"/>
        <filter val="27 255,6"/>
        <filter val="27 404,9"/>
        <filter val="27 843,7"/>
        <filter val="27,0"/>
        <filter val="27,1"/>
        <filter val="290,0"/>
        <filter val="3 163,2"/>
        <filter val="3 593,6"/>
        <filter val="3 748,0"/>
        <filter val="3 788,5"/>
        <filter val="3 989,4"/>
        <filter val="3,3"/>
        <filter val="3,6"/>
        <filter val="30,0"/>
        <filter val="300,0"/>
        <filter val="300,5"/>
        <filter val="304,0"/>
        <filter val="31 270,9"/>
        <filter val="31,0"/>
        <filter val="344,7"/>
        <filter val="350,0"/>
        <filter val="358,8"/>
        <filter val="36 531,8"/>
        <filter val="365,2"/>
        <filter val="377,4"/>
        <filter val="39,0"/>
        <filter val="4 921,1"/>
        <filter val="4,8"/>
        <filter val="411,5"/>
        <filter val="438,8"/>
        <filter val="455,0"/>
        <filter val="480,0"/>
        <filter val="491,5"/>
        <filter val="5 097,3"/>
        <filter val="5 260,2"/>
        <filter val="50,0"/>
        <filter val="51,0"/>
        <filter val="511,3"/>
        <filter val="514,3"/>
        <filter val="52,4"/>
        <filter val="57 246,0"/>
        <filter val="57,0"/>
        <filter val="587,0"/>
        <filter val="6 066,0"/>
        <filter val="6 457,3"/>
        <filter val="6,4"/>
        <filter val="62,3"/>
        <filter val="625,3"/>
        <filter val="66,5"/>
        <filter val="669,3"/>
        <filter val="7 311,9"/>
        <filter val="737,9"/>
        <filter val="77,0"/>
        <filter val="80,0"/>
        <filter val="854,6"/>
        <filter val="87,4"/>
        <filter val="88,8"/>
        <filter val="9 339,0"/>
        <filter val="9,4"/>
        <filter val="9,5"/>
        <filter val="913,0"/>
        <filter val="96,9"/>
        <filter val="960,1"/>
        <filter val="976,0"/>
      </filters>
    </filterColumn>
  </autoFilter>
  <mergeCells count="1">
    <mergeCell ref="B1:I1"/>
  </mergeCells>
  <pageMargins left="0.19685039370078741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tabSelected="1" zoomScale="90" zoomScaleNormal="90" workbookViewId="0">
      <selection activeCell="L13" sqref="L13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9.140625" style="1" hidden="1" customWidth="1"/>
    <col min="8" max="8" width="0" style="1" hidden="1" customWidth="1"/>
    <col min="9" max="9" width="9.140625" style="1" hidden="1" customWidth="1"/>
    <col min="10" max="16384" width="9.140625" style="1"/>
  </cols>
  <sheetData>
    <row r="1" spans="2:12" ht="15.75" x14ac:dyDescent="0.25">
      <c r="C1" s="5" t="s">
        <v>202</v>
      </c>
    </row>
    <row r="2" spans="2:12" x14ac:dyDescent="0.25">
      <c r="D2" s="50" t="s">
        <v>355</v>
      </c>
      <c r="G2" s="96">
        <v>109</v>
      </c>
      <c r="H2" s="96"/>
      <c r="I2" s="97">
        <v>112</v>
      </c>
      <c r="J2" s="66"/>
      <c r="L2" s="2" t="s">
        <v>0</v>
      </c>
    </row>
    <row r="3" spans="2:12" ht="63.75" x14ac:dyDescent="0.25">
      <c r="B3" s="51" t="s">
        <v>182</v>
      </c>
      <c r="C3" s="51" t="s">
        <v>183</v>
      </c>
      <c r="D3" s="51" t="s">
        <v>356</v>
      </c>
      <c r="E3" s="52" t="s">
        <v>357</v>
      </c>
      <c r="F3" s="53" t="s">
        <v>358</v>
      </c>
      <c r="G3" s="99" t="s">
        <v>359</v>
      </c>
      <c r="H3" s="99" t="s">
        <v>358</v>
      </c>
      <c r="I3" s="98" t="s">
        <v>359</v>
      </c>
      <c r="J3" s="109" t="s">
        <v>358</v>
      </c>
      <c r="K3" s="122" t="s">
        <v>374</v>
      </c>
      <c r="L3" s="3" t="s">
        <v>104</v>
      </c>
    </row>
    <row r="4" spans="2:12" ht="38.25" x14ac:dyDescent="0.25">
      <c r="B4" s="51" t="s">
        <v>184</v>
      </c>
      <c r="C4" s="54" t="s">
        <v>185</v>
      </c>
      <c r="D4" s="51">
        <f>SUM(D5:D6)</f>
        <v>0</v>
      </c>
      <c r="E4" s="52">
        <f>E5-E6</f>
        <v>0</v>
      </c>
      <c r="F4" s="53">
        <f>E4</f>
        <v>0</v>
      </c>
      <c r="G4" s="105">
        <v>2000</v>
      </c>
      <c r="H4" s="58">
        <f>H5-H6</f>
        <v>2000</v>
      </c>
      <c r="I4" s="100">
        <f>I5-I6</f>
        <v>-2000</v>
      </c>
      <c r="J4" s="58">
        <f>J5-J6</f>
        <v>0</v>
      </c>
      <c r="K4" s="60">
        <f>K5-K6</f>
        <v>750</v>
      </c>
      <c r="L4" s="92" t="e">
        <f t="shared" ref="L4:L5" si="0">K4/J4</f>
        <v>#DIV/0!</v>
      </c>
    </row>
    <row r="5" spans="2:12" ht="51" x14ac:dyDescent="0.25">
      <c r="B5" s="51" t="s">
        <v>186</v>
      </c>
      <c r="C5" s="54" t="s">
        <v>187</v>
      </c>
      <c r="D5" s="51">
        <v>0</v>
      </c>
      <c r="E5" s="52"/>
      <c r="F5" s="53">
        <f t="shared" ref="F5:H6" si="1">E5</f>
        <v>0</v>
      </c>
      <c r="G5" s="105">
        <v>2000</v>
      </c>
      <c r="H5" s="58">
        <v>2000</v>
      </c>
      <c r="I5" s="101">
        <v>0</v>
      </c>
      <c r="J5" s="58">
        <v>2000</v>
      </c>
      <c r="K5" s="60">
        <v>2000</v>
      </c>
      <c r="L5" s="61">
        <f t="shared" si="0"/>
        <v>1</v>
      </c>
    </row>
    <row r="6" spans="2:12" ht="51" x14ac:dyDescent="0.25">
      <c r="B6" s="51" t="s">
        <v>188</v>
      </c>
      <c r="C6" s="54" t="s">
        <v>189</v>
      </c>
      <c r="D6" s="51">
        <v>0</v>
      </c>
      <c r="E6" s="52"/>
      <c r="F6" s="53">
        <f t="shared" si="1"/>
        <v>0</v>
      </c>
      <c r="G6" s="105">
        <v>0</v>
      </c>
      <c r="H6" s="53">
        <f t="shared" si="1"/>
        <v>0</v>
      </c>
      <c r="I6" s="101">
        <v>2000</v>
      </c>
      <c r="J6" s="58">
        <v>2000</v>
      </c>
      <c r="K6" s="60">
        <v>1250</v>
      </c>
      <c r="L6" s="61">
        <f>K6/J6</f>
        <v>0.625</v>
      </c>
    </row>
    <row r="7" spans="2:12" ht="25.5" x14ac:dyDescent="0.25">
      <c r="B7" s="51" t="s">
        <v>190</v>
      </c>
      <c r="C7" s="54" t="s">
        <v>191</v>
      </c>
      <c r="D7" s="55">
        <f>SUM(D8:D12)</f>
        <v>2000</v>
      </c>
      <c r="E7" s="52">
        <f>E9</f>
        <v>0</v>
      </c>
      <c r="F7" s="53">
        <f t="shared" ref="F7" si="2">SUM(F8:F12)</f>
        <v>2000</v>
      </c>
      <c r="G7" s="105">
        <v>340</v>
      </c>
      <c r="H7" s="58">
        <f>H9-H8</f>
        <v>2340</v>
      </c>
      <c r="I7" s="100">
        <f>I9-I8</f>
        <v>-593.20000000000005</v>
      </c>
      <c r="J7" s="58">
        <f>J9-J8</f>
        <v>1746.8</v>
      </c>
      <c r="K7" s="60">
        <f>K9-K8</f>
        <v>183.09999999999991</v>
      </c>
      <c r="L7" s="61">
        <f t="shared" ref="L7:L15" si="3">K7/J7</f>
        <v>0.10482024272956258</v>
      </c>
    </row>
    <row r="8" spans="2:12" ht="25.5" x14ac:dyDescent="0.25">
      <c r="B8" s="51" t="s">
        <v>192</v>
      </c>
      <c r="C8" s="54" t="s">
        <v>193</v>
      </c>
      <c r="D8" s="51">
        <v>0</v>
      </c>
      <c r="E8" s="52">
        <v>0</v>
      </c>
      <c r="F8" s="53">
        <f>E8</f>
        <v>0</v>
      </c>
      <c r="G8" s="105">
        <v>0</v>
      </c>
      <c r="H8" s="58">
        <f>F8+G8</f>
        <v>0</v>
      </c>
      <c r="I8" s="101">
        <v>593.20000000000005</v>
      </c>
      <c r="J8" s="58">
        <v>593.20000000000005</v>
      </c>
      <c r="K8" s="60">
        <v>2156.9</v>
      </c>
      <c r="L8" s="92">
        <f t="shared" si="3"/>
        <v>3.6360418071476737</v>
      </c>
    </row>
    <row r="9" spans="2:12" ht="25.5" x14ac:dyDescent="0.25">
      <c r="B9" s="51" t="s">
        <v>194</v>
      </c>
      <c r="C9" s="54" t="s">
        <v>195</v>
      </c>
      <c r="D9" s="55">
        <v>2000</v>
      </c>
      <c r="E9" s="52"/>
      <c r="F9" s="53">
        <f>D9+E9</f>
        <v>2000</v>
      </c>
      <c r="G9" s="105">
        <v>340</v>
      </c>
      <c r="H9" s="58">
        <f>F9+G9</f>
        <v>2340</v>
      </c>
      <c r="I9" s="101"/>
      <c r="J9" s="58">
        <v>2340</v>
      </c>
      <c r="K9" s="60">
        <v>2340</v>
      </c>
      <c r="L9" s="92">
        <f t="shared" si="3"/>
        <v>1</v>
      </c>
    </row>
    <row r="10" spans="2:12" ht="25.5" x14ac:dyDescent="0.25">
      <c r="B10" s="51" t="s">
        <v>196</v>
      </c>
      <c r="C10" s="54" t="s">
        <v>360</v>
      </c>
      <c r="D10" s="51">
        <v>0</v>
      </c>
      <c r="E10" s="52"/>
      <c r="F10" s="53"/>
      <c r="G10" s="106">
        <v>0</v>
      </c>
      <c r="H10" s="59">
        <v>0</v>
      </c>
      <c r="I10" s="102">
        <f>I13</f>
        <v>2593.1999999999998</v>
      </c>
      <c r="J10" s="56">
        <f>J13</f>
        <v>2593.1999999999998</v>
      </c>
      <c r="K10" s="60"/>
      <c r="L10" s="61">
        <f t="shared" si="3"/>
        <v>0</v>
      </c>
    </row>
    <row r="11" spans="2:12" ht="25.5" x14ac:dyDescent="0.25">
      <c r="B11" s="51" t="s">
        <v>197</v>
      </c>
      <c r="C11" s="54" t="s">
        <v>198</v>
      </c>
      <c r="D11" s="51">
        <v>0</v>
      </c>
      <c r="E11" s="52"/>
      <c r="F11" s="53"/>
      <c r="G11" s="106">
        <v>0</v>
      </c>
      <c r="H11" s="59">
        <v>0</v>
      </c>
      <c r="I11" s="102">
        <v>0</v>
      </c>
      <c r="J11" s="59">
        <v>0</v>
      </c>
      <c r="K11" s="60"/>
      <c r="L11" s="92" t="e">
        <f t="shared" si="3"/>
        <v>#DIV/0!</v>
      </c>
    </row>
    <row r="12" spans="2:12" ht="75.75" customHeight="1" x14ac:dyDescent="0.25">
      <c r="B12" s="51" t="s">
        <v>199</v>
      </c>
      <c r="C12" s="54" t="s">
        <v>200</v>
      </c>
      <c r="D12" s="51">
        <v>0</v>
      </c>
      <c r="E12" s="52"/>
      <c r="F12" s="53"/>
      <c r="G12" s="105">
        <v>0</v>
      </c>
      <c r="H12" s="58">
        <v>0</v>
      </c>
      <c r="I12" s="101">
        <v>0</v>
      </c>
      <c r="J12" s="58">
        <v>0</v>
      </c>
      <c r="K12" s="60"/>
      <c r="L12" s="92" t="e">
        <f t="shared" si="3"/>
        <v>#DIV/0!</v>
      </c>
    </row>
    <row r="13" spans="2:12" ht="25.5" x14ac:dyDescent="0.25">
      <c r="B13" s="93" t="s">
        <v>370</v>
      </c>
      <c r="C13" s="49" t="s">
        <v>371</v>
      </c>
      <c r="D13" s="51">
        <f>D14</f>
        <v>0</v>
      </c>
      <c r="E13" s="94">
        <f t="shared" ref="E13:J13" si="4">E14</f>
        <v>0</v>
      </c>
      <c r="F13" s="94">
        <f t="shared" si="4"/>
        <v>0</v>
      </c>
      <c r="G13" s="107">
        <f t="shared" si="4"/>
        <v>0</v>
      </c>
      <c r="H13" s="51">
        <f t="shared" si="4"/>
        <v>0</v>
      </c>
      <c r="I13" s="103">
        <f t="shared" si="4"/>
        <v>2593.1999999999998</v>
      </c>
      <c r="J13" s="51">
        <f t="shared" si="4"/>
        <v>2593.1999999999998</v>
      </c>
      <c r="K13" s="60"/>
      <c r="L13" s="61">
        <f t="shared" si="3"/>
        <v>0</v>
      </c>
    </row>
    <row r="14" spans="2:12" ht="38.25" x14ac:dyDescent="0.25">
      <c r="B14" s="93" t="s">
        <v>372</v>
      </c>
      <c r="C14" s="49" t="s">
        <v>373</v>
      </c>
      <c r="D14" s="51">
        <v>0</v>
      </c>
      <c r="E14" s="94"/>
      <c r="F14" s="94"/>
      <c r="G14" s="108"/>
      <c r="H14" s="95"/>
      <c r="I14" s="104">
        <v>2593.1999999999998</v>
      </c>
      <c r="J14" s="95">
        <v>2593.1999999999998</v>
      </c>
      <c r="K14" s="60"/>
      <c r="L14" s="61">
        <f t="shared" si="3"/>
        <v>0</v>
      </c>
    </row>
    <row r="15" spans="2:12" ht="25.5" x14ac:dyDescent="0.25">
      <c r="B15" s="57"/>
      <c r="C15" s="57" t="s">
        <v>201</v>
      </c>
      <c r="D15" s="55">
        <f>D4+D7</f>
        <v>2000</v>
      </c>
      <c r="E15" s="52">
        <f t="shared" ref="E15:F15" si="5">E4+E7</f>
        <v>0</v>
      </c>
      <c r="F15" s="53">
        <f t="shared" si="5"/>
        <v>2000</v>
      </c>
      <c r="G15" s="105">
        <f>G4+G7+G10</f>
        <v>2340</v>
      </c>
      <c r="H15" s="58">
        <f>H4+H7+H10</f>
        <v>4340</v>
      </c>
      <c r="I15" s="101">
        <f>I4+I7+I10</f>
        <v>0</v>
      </c>
      <c r="J15" s="58">
        <f>J4+J7+J10</f>
        <v>4340</v>
      </c>
      <c r="K15" s="58">
        <f>K4+K7+K10</f>
        <v>933.09999999999991</v>
      </c>
      <c r="L15" s="61">
        <f t="shared" si="3"/>
        <v>0.21499999999999997</v>
      </c>
    </row>
  </sheetData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9 мес 2020</vt:lpstr>
      <vt:lpstr>расходы 9 мес 2020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2020-10-27T06:36:23Z</cp:lastPrinted>
  <dcterms:created xsi:type="dcterms:W3CDTF">2014-11-11T13:19:37Z</dcterms:created>
  <dcterms:modified xsi:type="dcterms:W3CDTF">2020-10-27T06:39:14Z</dcterms:modified>
</cp:coreProperties>
</file>